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51CB33F0-9859-49F0-B9F3-610535E4F92E}" xr6:coauthVersionLast="47" xr6:coauthVersionMax="47" xr10:uidLastSave="{00000000-0000-0000-0000-000000000000}"/>
  <workbookProtection workbookAlgorithmName="SHA-512" workbookHashValue="ex8Kv01/T3ONjaBUl6enyDy/tWSaNtGr3cXObz0VQfYocXmVNn4ENF5pdDviJGcmORPk1cdc0yALaA7i71OyNw==" workbookSaltValue="VWb03frPrLStP/I56Gzheg==" workbookSpinCount="100000" lockStructure="1"/>
  <bookViews>
    <workbookView xWindow="-113" yWindow="-113" windowWidth="21262" windowHeight="12647" tabRatio="693" activeTab="2" xr2:uid="{BD6155A2-567F-4916-9349-F8F71CB0D0DF}"/>
  </bookViews>
  <sheets>
    <sheet name="Appui aux entreprises" sheetId="13" r:id="rId1"/>
    <sheet name="Formation - Emploi" sheetId="14" r:id="rId2"/>
    <sheet name="Equipements DSP" sheetId="15" r:id="rId3"/>
    <sheet name="Equipements hors DSP" sheetId="16" r:id="rId4"/>
    <sheet name="Synthèse PPI" sheetId="11" r:id="rId5"/>
    <sheet name="Budget" sheetId="12" state="hidden" r:id="rId6"/>
  </sheets>
  <definedNames>
    <definedName name="txcf">#REF!</definedName>
    <definedName name="txcs">#REF!</definedName>
    <definedName name="_xlnm.Print_Area" localSheetId="0">'Appui aux entreprises'!$A$1:$G$36</definedName>
    <definedName name="_xlnm.Print_Area" localSheetId="2">'Equipements DSP'!$A$1:$G$36</definedName>
    <definedName name="_xlnm.Print_Area" localSheetId="3">'Equipements hors DSP'!$A$1:$G$36</definedName>
    <definedName name="_xlnm.Print_Area" localSheetId="1">'Formation - Emploi'!$A$1:$G$36</definedName>
    <definedName name="_xlnm.Print_Area" localSheetId="4">'Synthèse PPI'!$A$1:$G$36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1" l="1"/>
  <c r="F36" i="11"/>
  <c r="E36" i="11"/>
  <c r="D36" i="11"/>
  <c r="C36" i="11"/>
  <c r="B36" i="11"/>
  <c r="G36" i="16"/>
  <c r="F36" i="16"/>
  <c r="E36" i="16"/>
  <c r="D36" i="16"/>
  <c r="C36" i="16"/>
  <c r="B36" i="16"/>
  <c r="G36" i="15"/>
  <c r="F36" i="15"/>
  <c r="E36" i="15"/>
  <c r="D36" i="15"/>
  <c r="C36" i="15"/>
  <c r="B36" i="15"/>
  <c r="G36" i="14"/>
  <c r="F36" i="14"/>
  <c r="E36" i="14"/>
  <c r="D36" i="14"/>
  <c r="C36" i="14"/>
  <c r="B36" i="14"/>
  <c r="G36" i="13"/>
  <c r="F36" i="13"/>
  <c r="E36" i="13"/>
  <c r="D36" i="13"/>
  <c r="C36" i="13"/>
  <c r="B36" i="13"/>
  <c r="G34" i="16"/>
  <c r="F34" i="16"/>
  <c r="E34" i="16"/>
  <c r="D34" i="16"/>
  <c r="C34" i="16"/>
  <c r="B34" i="16"/>
  <c r="G18" i="16"/>
  <c r="F18" i="16"/>
  <c r="E18" i="16"/>
  <c r="D18" i="16"/>
  <c r="C18" i="16"/>
  <c r="B18" i="16"/>
  <c r="B3" i="16"/>
  <c r="G7" i="16" s="1"/>
  <c r="B2" i="16"/>
  <c r="B1" i="16"/>
  <c r="G34" i="15"/>
  <c r="F34" i="15"/>
  <c r="E34" i="15"/>
  <c r="D34" i="15"/>
  <c r="C34" i="15"/>
  <c r="B34" i="15"/>
  <c r="G18" i="15"/>
  <c r="F18" i="15"/>
  <c r="E18" i="15"/>
  <c r="D18" i="15"/>
  <c r="C18" i="15"/>
  <c r="B18" i="15"/>
  <c r="B3" i="15"/>
  <c r="C7" i="15" s="1"/>
  <c r="B2" i="15"/>
  <c r="B1" i="15"/>
  <c r="B3" i="14"/>
  <c r="E7" i="14" s="1"/>
  <c r="B2" i="14"/>
  <c r="B1" i="14"/>
  <c r="B3" i="11"/>
  <c r="F7" i="11" s="1"/>
  <c r="B2" i="11"/>
  <c r="B1" i="11"/>
  <c r="B10" i="11"/>
  <c r="G20" i="11"/>
  <c r="F20" i="11"/>
  <c r="E20" i="11"/>
  <c r="D20" i="11"/>
  <c r="C20" i="11"/>
  <c r="B20" i="11"/>
  <c r="G32" i="11"/>
  <c r="F32" i="11"/>
  <c r="E32" i="11"/>
  <c r="D32" i="11"/>
  <c r="C32" i="11"/>
  <c r="B32" i="11"/>
  <c r="G30" i="11"/>
  <c r="F30" i="11"/>
  <c r="E30" i="11"/>
  <c r="D30" i="11"/>
  <c r="C30" i="11"/>
  <c r="G29" i="11"/>
  <c r="F29" i="11"/>
  <c r="E29" i="11"/>
  <c r="D29" i="11"/>
  <c r="C29" i="11"/>
  <c r="G28" i="11"/>
  <c r="F28" i="11"/>
  <c r="E28" i="11"/>
  <c r="D28" i="11"/>
  <c r="C28" i="11"/>
  <c r="G27" i="11"/>
  <c r="F27" i="11"/>
  <c r="E27" i="11"/>
  <c r="D27" i="11"/>
  <c r="C27" i="11"/>
  <c r="B30" i="11"/>
  <c r="B29" i="11"/>
  <c r="B28" i="11"/>
  <c r="B27" i="11"/>
  <c r="G25" i="11"/>
  <c r="F25" i="11"/>
  <c r="E25" i="11"/>
  <c r="D25" i="11"/>
  <c r="C25" i="11"/>
  <c r="G24" i="11"/>
  <c r="F24" i="11"/>
  <c r="E24" i="11"/>
  <c r="D24" i="11"/>
  <c r="C24" i="11"/>
  <c r="B25" i="11"/>
  <c r="B24" i="11"/>
  <c r="G17" i="11"/>
  <c r="F17" i="11"/>
  <c r="E17" i="11"/>
  <c r="D17" i="11"/>
  <c r="C17" i="11"/>
  <c r="G16" i="11"/>
  <c r="F16" i="11"/>
  <c r="E16" i="11"/>
  <c r="D16" i="11"/>
  <c r="C16" i="11"/>
  <c r="G15" i="11"/>
  <c r="F15" i="11"/>
  <c r="E15" i="11"/>
  <c r="D15" i="11"/>
  <c r="C15" i="11"/>
  <c r="B17" i="11"/>
  <c r="B16" i="11"/>
  <c r="B15" i="11"/>
  <c r="G13" i="11"/>
  <c r="F13" i="11"/>
  <c r="E13" i="11"/>
  <c r="D13" i="11"/>
  <c r="C13" i="11"/>
  <c r="G12" i="11"/>
  <c r="F12" i="11"/>
  <c r="E12" i="11"/>
  <c r="D12" i="11"/>
  <c r="C12" i="11"/>
  <c r="B13" i="11"/>
  <c r="B12" i="11"/>
  <c r="G10" i="11"/>
  <c r="F10" i="11"/>
  <c r="E10" i="11"/>
  <c r="D10" i="11"/>
  <c r="C10" i="11"/>
  <c r="G34" i="14"/>
  <c r="F34" i="14"/>
  <c r="E34" i="14"/>
  <c r="D34" i="14"/>
  <c r="C34" i="14"/>
  <c r="B34" i="14"/>
  <c r="G18" i="14"/>
  <c r="F18" i="14"/>
  <c r="E18" i="14"/>
  <c r="D18" i="14"/>
  <c r="C18" i="14"/>
  <c r="B18" i="14"/>
  <c r="G34" i="13"/>
  <c r="F34" i="13"/>
  <c r="E34" i="13"/>
  <c r="D34" i="13"/>
  <c r="C34" i="13"/>
  <c r="B34" i="13"/>
  <c r="G18" i="13"/>
  <c r="F18" i="13"/>
  <c r="E18" i="13"/>
  <c r="D18" i="13"/>
  <c r="C18" i="13"/>
  <c r="B18" i="13"/>
  <c r="G7" i="13"/>
  <c r="F7" i="13"/>
  <c r="E7" i="13"/>
  <c r="D7" i="13"/>
  <c r="C7" i="13"/>
  <c r="B7" i="13"/>
  <c r="C7" i="14"/>
  <c r="D7" i="11" l="1"/>
  <c r="C7" i="11"/>
  <c r="G7" i="11"/>
  <c r="B7" i="11"/>
  <c r="E7" i="11"/>
  <c r="E7" i="15"/>
  <c r="B7" i="16"/>
  <c r="E7" i="16"/>
  <c r="C7" i="16"/>
  <c r="D7" i="16"/>
  <c r="F7" i="16"/>
  <c r="D7" i="15"/>
  <c r="F7" i="15"/>
  <c r="G7" i="15"/>
  <c r="B7" i="15"/>
  <c r="E18" i="11"/>
  <c r="C34" i="11"/>
  <c r="F34" i="11"/>
  <c r="G34" i="11"/>
  <c r="D7" i="14"/>
  <c r="F7" i="14"/>
  <c r="G7" i="14"/>
  <c r="D34" i="11"/>
  <c r="B7" i="14"/>
  <c r="G18" i="11"/>
  <c r="E34" i="11"/>
  <c r="B34" i="11"/>
  <c r="D18" i="11"/>
  <c r="C18" i="11"/>
  <c r="F18" i="11"/>
  <c r="B18" i="11"/>
</calcChain>
</file>

<file path=xl/sharedStrings.xml><?xml version="1.0" encoding="utf-8"?>
<sst xmlns="http://schemas.openxmlformats.org/spreadsheetml/2006/main" count="151" uniqueCount="35">
  <si>
    <t>Subventions d'investissement</t>
  </si>
  <si>
    <t>Acquisitions d'éléments de l'actif immobilisé</t>
  </si>
  <si>
    <t xml:space="preserve">    -  Immobilisations incorporelles</t>
  </si>
  <si>
    <t xml:space="preserve">    -  Immobilisations corporelles</t>
  </si>
  <si>
    <t xml:space="preserve">    -  Immobilisations mises en concession</t>
  </si>
  <si>
    <t xml:space="preserve">    -  Immobilisations financières</t>
  </si>
  <si>
    <t>Emprunts</t>
  </si>
  <si>
    <t>Reste à financer (par le fonds de roulement)</t>
  </si>
  <si>
    <t>PROGRAMME PLURIANNUEL D'INVESTISSEMENTS - PPI</t>
  </si>
  <si>
    <t>INVESTISSEMENTS</t>
  </si>
  <si>
    <t>Charges associées indissociables de ces investissements</t>
  </si>
  <si>
    <t>Autres</t>
  </si>
  <si>
    <t>Immobilier</t>
  </si>
  <si>
    <t>Total Investissements</t>
  </si>
  <si>
    <t>Cessions / diminutions d'éléments de l'actif immobilisé</t>
  </si>
  <si>
    <t xml:space="preserve">    -  Immobilisations incorporelles - corporelles</t>
  </si>
  <si>
    <t>Capacité d'autofinancement future</t>
  </si>
  <si>
    <t>MODES DE FINANCEMENT</t>
  </si>
  <si>
    <t>Total Modes de financement</t>
  </si>
  <si>
    <t>Budget</t>
  </si>
  <si>
    <t>Primitif</t>
  </si>
  <si>
    <t>Rectificatif</t>
  </si>
  <si>
    <t>CCI :</t>
  </si>
  <si>
    <t>Type de budget :</t>
  </si>
  <si>
    <t>Année :</t>
  </si>
  <si>
    <t>Sélectionnez le type de budget dans la liste déroulante à gauche</t>
  </si>
  <si>
    <t>Nom</t>
  </si>
  <si>
    <t>Appui aux entreprises</t>
  </si>
  <si>
    <t>Formation</t>
  </si>
  <si>
    <t>Equipements DSP</t>
  </si>
  <si>
    <t>Equipements hors DSP</t>
  </si>
  <si>
    <t>Agrégation tous services</t>
  </si>
  <si>
    <t>Secteur d'activité :</t>
  </si>
  <si>
    <t>Contrôle : Total Modes de financement - Total Investissements</t>
  </si>
  <si>
    <t>V 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</si>
</sst>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[Red]\-#,##0\ "/>
  </numFmts>
  <fonts count="29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17"/>
      <name val="Geneva"/>
      <family val="2"/>
    </font>
    <font>
      <sz val="8"/>
      <name val="Arial"/>
      <family val="2"/>
    </font>
    <font>
      <sz val="10"/>
      <name val="Geneva"/>
    </font>
    <font>
      <b/>
      <sz val="15"/>
      <color indexed="56"/>
      <name val="Geneva"/>
      <family val="2"/>
    </font>
    <font>
      <b/>
      <sz val="13"/>
      <color indexed="56"/>
      <name val="Geneva"/>
      <family val="2"/>
    </font>
    <font>
      <b/>
      <sz val="11"/>
      <color indexed="56"/>
      <name val="Geneva"/>
      <family val="2"/>
    </font>
    <font>
      <b/>
      <sz val="18"/>
      <color indexed="56"/>
      <name val="Cambria"/>
      <family val="2"/>
    </font>
    <font>
      <b/>
      <sz val="11"/>
      <color indexed="9"/>
      <name val="Geneva"/>
      <family val="2"/>
    </font>
    <font>
      <sz val="10"/>
      <color rgb="FF000000"/>
      <name val="Times New Roman"/>
      <family val="1"/>
    </font>
    <font>
      <b/>
      <sz val="14"/>
      <color theme="0"/>
      <name val="Times New Roman"/>
      <family val="1"/>
    </font>
    <font>
      <i/>
      <sz val="11"/>
      <name val="Times New Roman"/>
      <family val="1"/>
    </font>
    <font>
      <b/>
      <sz val="12"/>
      <color theme="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b/>
      <sz val="14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i/>
      <sz val="14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4"/>
      </left>
      <right style="thin">
        <color indexed="24"/>
      </right>
      <top style="double">
        <color indexed="24"/>
      </top>
      <bottom style="double">
        <color indexed="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4" borderId="0" applyNumberFormat="0" applyBorder="0" applyAlignment="0" applyProtection="0"/>
    <xf numFmtId="0" fontId="6" fillId="0" borderId="3"/>
    <xf numFmtId="44" fontId="9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7" fillId="5" borderId="4" applyNumberFormat="0" applyFon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6" borderId="8" applyNumberFormat="0" applyAlignment="0" applyProtection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</cellStyleXfs>
  <cellXfs count="142">
    <xf numFmtId="0" fontId="0" fillId="0" borderId="0" xfId="0"/>
    <xf numFmtId="0" fontId="2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3" borderId="0" xfId="26" applyFont="1" applyFill="1" applyAlignment="1">
      <alignment horizontal="left" vertical="top"/>
    </xf>
    <xf numFmtId="0" fontId="3" fillId="3" borderId="0" xfId="26" applyFont="1" applyFill="1" applyAlignment="1">
      <alignment horizontal="left" vertical="top"/>
    </xf>
    <xf numFmtId="0" fontId="19" fillId="2" borderId="10" xfId="26" applyFont="1" applyFill="1" applyBorder="1" applyAlignment="1">
      <alignment horizontal="center" vertical="center" wrapText="1"/>
    </xf>
    <xf numFmtId="0" fontId="19" fillId="2" borderId="12" xfId="26" applyFont="1" applyFill="1" applyBorder="1" applyAlignment="1">
      <alignment horizontal="center" vertical="center" wrapText="1"/>
    </xf>
    <xf numFmtId="0" fontId="19" fillId="2" borderId="11" xfId="26" applyFont="1" applyFill="1" applyBorder="1" applyAlignment="1">
      <alignment horizontal="center" vertical="center" wrapText="1"/>
    </xf>
    <xf numFmtId="0" fontId="19" fillId="2" borderId="12" xfId="26" applyFont="1" applyFill="1" applyBorder="1" applyAlignment="1">
      <alignment horizontal="left" vertical="center" wrapText="1"/>
    </xf>
    <xf numFmtId="0" fontId="0" fillId="0" borderId="10" xfId="0" applyBorder="1"/>
    <xf numFmtId="0" fontId="4" fillId="3" borderId="15" xfId="26" applyFont="1" applyFill="1" applyBorder="1" applyAlignment="1">
      <alignment horizontal="left" vertical="top"/>
    </xf>
    <xf numFmtId="0" fontId="2" fillId="3" borderId="0" xfId="26" applyFont="1" applyFill="1" applyAlignment="1">
      <alignment horizontal="center" vertical="center"/>
    </xf>
    <xf numFmtId="0" fontId="2" fillId="3" borderId="18" xfId="26" applyFont="1" applyFill="1" applyBorder="1" applyAlignment="1">
      <alignment horizontal="center" vertical="center"/>
    </xf>
    <xf numFmtId="0" fontId="2" fillId="3" borderId="15" xfId="26" applyFont="1" applyFill="1" applyBorder="1" applyAlignment="1">
      <alignment horizontal="left" vertical="top"/>
    </xf>
    <xf numFmtId="0" fontId="19" fillId="2" borderId="19" xfId="26" applyFont="1" applyFill="1" applyBorder="1" applyAlignment="1">
      <alignment horizontal="center" vertical="center" wrapText="1"/>
    </xf>
    <xf numFmtId="0" fontId="19" fillId="2" borderId="20" xfId="26" applyFont="1" applyFill="1" applyBorder="1" applyAlignment="1">
      <alignment horizontal="left" vertical="center" wrapText="1"/>
    </xf>
    <xf numFmtId="0" fontId="19" fillId="2" borderId="21" xfId="26" applyFont="1" applyFill="1" applyBorder="1" applyAlignment="1">
      <alignment horizontal="left" vertical="center" wrapText="1"/>
    </xf>
    <xf numFmtId="0" fontId="3" fillId="3" borderId="22" xfId="26" applyFont="1" applyFill="1" applyBorder="1" applyAlignment="1">
      <alignment horizontal="left" vertical="center" wrapText="1"/>
    </xf>
    <xf numFmtId="0" fontId="18" fillId="3" borderId="23" xfId="26" applyFont="1" applyFill="1" applyBorder="1" applyAlignment="1">
      <alignment horizontal="left" vertical="center" wrapText="1"/>
    </xf>
    <xf numFmtId="0" fontId="18" fillId="3" borderId="22" xfId="26" applyFont="1" applyFill="1" applyBorder="1" applyAlignment="1">
      <alignment horizontal="left" vertical="center" wrapText="1"/>
    </xf>
    <xf numFmtId="0" fontId="20" fillId="3" borderId="23" xfId="26" applyFont="1" applyFill="1" applyBorder="1" applyAlignment="1">
      <alignment horizontal="right" vertical="center" wrapText="1"/>
    </xf>
    <xf numFmtId="0" fontId="19" fillId="2" borderId="23" xfId="26" applyFont="1" applyFill="1" applyBorder="1" applyAlignment="1">
      <alignment horizontal="left" vertical="center" wrapText="1"/>
    </xf>
    <xf numFmtId="0" fontId="3" fillId="3" borderId="23" xfId="26" applyFont="1" applyFill="1" applyBorder="1" applyAlignment="1">
      <alignment horizontal="left" vertical="center" wrapText="1"/>
    </xf>
    <xf numFmtId="0" fontId="3" fillId="3" borderId="23" xfId="26" applyFont="1" applyFill="1" applyBorder="1" applyAlignment="1">
      <alignment horizontal="left" vertical="top"/>
    </xf>
    <xf numFmtId="0" fontId="2" fillId="3" borderId="23" xfId="26" applyFont="1" applyFill="1" applyBorder="1" applyAlignment="1">
      <alignment horizontal="left" vertical="top"/>
    </xf>
    <xf numFmtId="0" fontId="19" fillId="2" borderId="26" xfId="26" applyFont="1" applyFill="1" applyBorder="1" applyAlignment="1">
      <alignment horizontal="left" vertical="center" wrapText="1"/>
    </xf>
    <xf numFmtId="0" fontId="24" fillId="3" borderId="22" xfId="26" applyFont="1" applyFill="1" applyBorder="1" applyAlignment="1">
      <alignment horizontal="left" vertical="center" wrapText="1"/>
    </xf>
    <xf numFmtId="0" fontId="25" fillId="3" borderId="0" xfId="26" applyFont="1" applyFill="1" applyAlignment="1">
      <alignment horizontal="left" vertical="top"/>
    </xf>
    <xf numFmtId="0" fontId="26" fillId="3" borderId="23" xfId="26" applyFont="1" applyFill="1" applyBorder="1" applyAlignment="1">
      <alignment horizontal="left" vertical="center" wrapText="1"/>
    </xf>
    <xf numFmtId="0" fontId="26" fillId="3" borderId="22" xfId="26" applyFont="1" applyFill="1" applyBorder="1" applyAlignment="1">
      <alignment horizontal="left" vertical="center" wrapText="1"/>
    </xf>
    <xf numFmtId="0" fontId="26" fillId="3" borderId="23" xfId="26" applyFont="1" applyFill="1" applyBorder="1" applyAlignment="1">
      <alignment horizontal="right" vertical="center" wrapText="1"/>
    </xf>
    <xf numFmtId="0" fontId="24" fillId="3" borderId="23" xfId="26" applyFont="1" applyFill="1" applyBorder="1" applyAlignment="1">
      <alignment horizontal="left" vertical="center" wrapText="1"/>
    </xf>
    <xf numFmtId="0" fontId="24" fillId="3" borderId="23" xfId="26" applyFont="1" applyFill="1" applyBorder="1" applyAlignment="1">
      <alignment horizontal="left" vertical="top"/>
    </xf>
    <xf numFmtId="0" fontId="25" fillId="3" borderId="23" xfId="26" applyFont="1" applyFill="1" applyBorder="1" applyAlignment="1">
      <alignment horizontal="left" vertical="top"/>
    </xf>
    <xf numFmtId="0" fontId="25" fillId="3" borderId="15" xfId="26" applyFont="1" applyFill="1" applyBorder="1" applyAlignment="1">
      <alignment horizontal="left" vertical="top"/>
    </xf>
    <xf numFmtId="0" fontId="19" fillId="2" borderId="30" xfId="26" applyFont="1" applyFill="1" applyBorder="1" applyAlignment="1">
      <alignment horizontal="left" vertical="center" wrapText="1"/>
    </xf>
    <xf numFmtId="0" fontId="19" fillId="2" borderId="31" xfId="26" applyFont="1" applyFill="1" applyBorder="1" applyAlignment="1">
      <alignment horizontal="left" vertical="center" wrapText="1"/>
    </xf>
    <xf numFmtId="0" fontId="22" fillId="3" borderId="0" xfId="26" applyFont="1" applyFill="1" applyBorder="1" applyAlignment="1">
      <alignment horizontal="left" vertical="center"/>
    </xf>
    <xf numFmtId="0" fontId="22" fillId="3" borderId="0" xfId="26" applyFont="1" applyFill="1" applyBorder="1" applyAlignment="1">
      <alignment horizontal="left" vertical="center"/>
    </xf>
    <xf numFmtId="0" fontId="22" fillId="3" borderId="0" xfId="26" applyFont="1" applyFill="1" applyBorder="1" applyAlignment="1">
      <alignment vertical="center"/>
    </xf>
    <xf numFmtId="0" fontId="22" fillId="3" borderId="16" xfId="26" applyFont="1" applyFill="1" applyBorder="1" applyAlignment="1">
      <alignment horizontal="right" vertical="center"/>
    </xf>
    <xf numFmtId="0" fontId="28" fillId="3" borderId="0" xfId="26" applyFont="1" applyFill="1" applyAlignment="1" applyProtection="1">
      <alignment horizontal="left" vertical="top"/>
      <protection locked="0"/>
    </xf>
    <xf numFmtId="0" fontId="19" fillId="0" borderId="12" xfId="26" applyFont="1" applyFill="1" applyBorder="1" applyAlignment="1">
      <alignment horizontal="center" vertical="center" wrapText="1"/>
    </xf>
    <xf numFmtId="0" fontId="19" fillId="0" borderId="20" xfId="26" applyFont="1" applyFill="1" applyBorder="1" applyAlignment="1">
      <alignment horizontal="center" vertical="center" wrapText="1"/>
    </xf>
    <xf numFmtId="0" fontId="18" fillId="3" borderId="20" xfId="26" applyFont="1" applyFill="1" applyBorder="1" applyAlignment="1">
      <alignment horizontal="center" vertical="center" wrapText="1"/>
    </xf>
    <xf numFmtId="0" fontId="2" fillId="3" borderId="20" xfId="26" applyFont="1" applyFill="1" applyBorder="1" applyAlignment="1">
      <alignment horizontal="center" vertical="top"/>
    </xf>
    <xf numFmtId="0" fontId="25" fillId="3" borderId="20" xfId="26" applyFont="1" applyFill="1" applyBorder="1" applyAlignment="1">
      <alignment horizontal="center" vertical="top"/>
    </xf>
    <xf numFmtId="0" fontId="26" fillId="3" borderId="20" xfId="26" applyFont="1" applyFill="1" applyBorder="1" applyAlignment="1">
      <alignment horizontal="center" vertical="center" wrapText="1"/>
    </xf>
    <xf numFmtId="0" fontId="19" fillId="0" borderId="20" xfId="26" applyFont="1" applyFill="1" applyBorder="1" applyAlignment="1">
      <alignment horizontal="right" vertical="center" wrapText="1"/>
    </xf>
    <xf numFmtId="164" fontId="2" fillId="3" borderId="10" xfId="26" applyNumberFormat="1" applyFont="1" applyFill="1" applyBorder="1" applyAlignment="1" applyProtection="1">
      <alignment horizontal="right" vertical="center"/>
      <protection locked="0"/>
    </xf>
    <xf numFmtId="164" fontId="2" fillId="3" borderId="19" xfId="26" applyNumberFormat="1" applyFont="1" applyFill="1" applyBorder="1" applyAlignment="1" applyProtection="1">
      <alignment horizontal="right" vertical="center"/>
      <protection locked="0"/>
    </xf>
    <xf numFmtId="164" fontId="2" fillId="3" borderId="13" xfId="26" applyNumberFormat="1" applyFont="1" applyFill="1" applyBorder="1" applyAlignment="1" applyProtection="1">
      <alignment horizontal="right" vertical="center"/>
      <protection locked="0"/>
    </xf>
    <xf numFmtId="164" fontId="2" fillId="3" borderId="0" xfId="26" applyNumberFormat="1" applyFont="1" applyFill="1" applyAlignment="1" applyProtection="1">
      <alignment horizontal="right" vertical="center"/>
      <protection locked="0"/>
    </xf>
    <xf numFmtId="164" fontId="2" fillId="3" borderId="24" xfId="26" applyNumberFormat="1" applyFont="1" applyFill="1" applyBorder="1" applyAlignment="1" applyProtection="1">
      <alignment horizontal="right" vertical="center"/>
      <protection locked="0"/>
    </xf>
    <xf numFmtId="164" fontId="19" fillId="2" borderId="10" xfId="26" applyNumberFormat="1" applyFont="1" applyFill="1" applyBorder="1" applyAlignment="1">
      <alignment horizontal="right" vertical="center" wrapText="1"/>
    </xf>
    <xf numFmtId="164" fontId="19" fillId="2" borderId="11" xfId="26" applyNumberFormat="1" applyFont="1" applyFill="1" applyBorder="1" applyAlignment="1">
      <alignment horizontal="right" vertical="center" wrapText="1"/>
    </xf>
    <xf numFmtId="164" fontId="19" fillId="2" borderId="19" xfId="26" applyNumberFormat="1" applyFont="1" applyFill="1" applyBorder="1" applyAlignment="1">
      <alignment horizontal="right" vertical="center" wrapText="1"/>
    </xf>
    <xf numFmtId="164" fontId="19" fillId="0" borderId="12" xfId="26" applyNumberFormat="1" applyFont="1" applyFill="1" applyBorder="1" applyAlignment="1">
      <alignment horizontal="center" vertical="center" wrapText="1"/>
    </xf>
    <xf numFmtId="164" fontId="19" fillId="2" borderId="10" xfId="26" applyNumberFormat="1" applyFont="1" applyFill="1" applyBorder="1" applyAlignment="1" applyProtection="1">
      <alignment horizontal="right" vertical="center" wrapText="1"/>
      <protection locked="0"/>
    </xf>
    <xf numFmtId="164" fontId="19" fillId="2" borderId="11" xfId="26" applyNumberFormat="1" applyFont="1" applyFill="1" applyBorder="1" applyAlignment="1" applyProtection="1">
      <alignment horizontal="right" vertical="center" wrapText="1"/>
      <protection locked="0"/>
    </xf>
    <xf numFmtId="164" fontId="19" fillId="2" borderId="19" xfId="26" applyNumberFormat="1" applyFont="1" applyFill="1" applyBorder="1" applyAlignment="1" applyProtection="1">
      <alignment horizontal="right" vertical="center" wrapText="1"/>
      <protection locked="0"/>
    </xf>
    <xf numFmtId="164" fontId="19" fillId="2" borderId="12" xfId="26" applyNumberFormat="1" applyFont="1" applyFill="1" applyBorder="1" applyAlignment="1">
      <alignment horizontal="right" vertical="center" wrapText="1"/>
    </xf>
    <xf numFmtId="164" fontId="19" fillId="2" borderId="21" xfId="26" applyNumberFormat="1" applyFont="1" applyFill="1" applyBorder="1" applyAlignment="1">
      <alignment horizontal="right" vertical="center" wrapText="1"/>
    </xf>
    <xf numFmtId="164" fontId="18" fillId="3" borderId="12" xfId="26" applyNumberFormat="1" applyFont="1" applyFill="1" applyBorder="1" applyAlignment="1">
      <alignment horizontal="center" vertical="center" wrapText="1"/>
    </xf>
    <xf numFmtId="164" fontId="2" fillId="3" borderId="12" xfId="26" applyNumberFormat="1" applyFont="1" applyFill="1" applyBorder="1" applyAlignment="1">
      <alignment horizontal="center" vertical="top"/>
    </xf>
    <xf numFmtId="164" fontId="19" fillId="2" borderId="27" xfId="26" applyNumberFormat="1" applyFont="1" applyFill="1" applyBorder="1" applyAlignment="1">
      <alignment horizontal="right" vertical="center" wrapText="1"/>
    </xf>
    <xf numFmtId="164" fontId="19" fillId="2" borderId="28" xfId="26" applyNumberFormat="1" applyFont="1" applyFill="1" applyBorder="1" applyAlignment="1">
      <alignment horizontal="right" vertical="center" wrapText="1"/>
    </xf>
    <xf numFmtId="164" fontId="19" fillId="2" borderId="29" xfId="26" applyNumberFormat="1" applyFont="1" applyFill="1" applyBorder="1" applyAlignment="1">
      <alignment horizontal="right" vertical="center" wrapText="1"/>
    </xf>
    <xf numFmtId="164" fontId="2" fillId="3" borderId="0" xfId="26" applyNumberFormat="1" applyFont="1" applyFill="1" applyAlignment="1">
      <alignment horizontal="left" vertical="top"/>
    </xf>
    <xf numFmtId="164" fontId="19" fillId="2" borderId="26" xfId="26" applyNumberFormat="1" applyFont="1" applyFill="1" applyBorder="1" applyAlignment="1">
      <alignment horizontal="right" vertical="center" wrapText="1"/>
    </xf>
    <xf numFmtId="164" fontId="19" fillId="0" borderId="21" xfId="26" applyNumberFormat="1" applyFont="1" applyFill="1" applyBorder="1" applyAlignment="1">
      <alignment horizontal="center" vertical="center" wrapText="1"/>
    </xf>
    <xf numFmtId="164" fontId="18" fillId="3" borderId="21" xfId="26" applyNumberFormat="1" applyFont="1" applyFill="1" applyBorder="1" applyAlignment="1">
      <alignment horizontal="center" vertical="center" wrapText="1"/>
    </xf>
    <xf numFmtId="164" fontId="2" fillId="3" borderId="21" xfId="26" applyNumberFormat="1" applyFont="1" applyFill="1" applyBorder="1" applyAlignment="1">
      <alignment horizontal="center" vertical="top"/>
    </xf>
    <xf numFmtId="164" fontId="2" fillId="3" borderId="11" xfId="26" applyNumberFormat="1" applyFont="1" applyFill="1" applyBorder="1" applyAlignment="1">
      <alignment horizontal="left" vertical="center"/>
    </xf>
    <xf numFmtId="164" fontId="2" fillId="3" borderId="12" xfId="26" applyNumberFormat="1" applyFont="1" applyFill="1" applyBorder="1" applyAlignment="1">
      <alignment horizontal="left" vertical="center"/>
    </xf>
    <xf numFmtId="164" fontId="2" fillId="3" borderId="21" xfId="26" applyNumberFormat="1" applyFont="1" applyFill="1" applyBorder="1" applyAlignment="1">
      <alignment horizontal="left" vertical="center"/>
    </xf>
    <xf numFmtId="164" fontId="19" fillId="0" borderId="12" xfId="26" applyNumberFormat="1" applyFont="1" applyFill="1" applyBorder="1" applyAlignment="1">
      <alignment horizontal="right" vertical="center" wrapText="1"/>
    </xf>
    <xf numFmtId="164" fontId="19" fillId="0" borderId="21" xfId="26" applyNumberFormat="1" applyFont="1" applyFill="1" applyBorder="1" applyAlignment="1">
      <alignment horizontal="right" vertical="center" wrapText="1"/>
    </xf>
    <xf numFmtId="164" fontId="25" fillId="3" borderId="10" xfId="26" applyNumberFormat="1" applyFont="1" applyFill="1" applyBorder="1" applyAlignment="1">
      <alignment horizontal="right" vertical="center"/>
    </xf>
    <xf numFmtId="164" fontId="25" fillId="3" borderId="19" xfId="26" applyNumberFormat="1" applyFont="1" applyFill="1" applyBorder="1" applyAlignment="1">
      <alignment horizontal="right" vertical="center"/>
    </xf>
    <xf numFmtId="164" fontId="25" fillId="3" borderId="13" xfId="26" applyNumberFormat="1" applyFont="1" applyFill="1" applyBorder="1" applyAlignment="1">
      <alignment horizontal="right" vertical="center"/>
    </xf>
    <xf numFmtId="164" fontId="25" fillId="3" borderId="0" xfId="26" applyNumberFormat="1" applyFont="1" applyFill="1" applyAlignment="1">
      <alignment horizontal="right" vertical="center"/>
    </xf>
    <xf numFmtId="164" fontId="25" fillId="3" borderId="24" xfId="26" applyNumberFormat="1" applyFont="1" applyFill="1" applyBorder="1" applyAlignment="1">
      <alignment horizontal="right" vertical="center"/>
    </xf>
    <xf numFmtId="164" fontId="19" fillId="0" borderId="14" xfId="26" applyNumberFormat="1" applyFont="1" applyFill="1" applyBorder="1" applyAlignment="1">
      <alignment horizontal="right" vertical="center" wrapText="1"/>
    </xf>
    <xf numFmtId="164" fontId="19" fillId="0" borderId="25" xfId="26" applyNumberFormat="1" applyFont="1" applyFill="1" applyBorder="1" applyAlignment="1">
      <alignment horizontal="right" vertical="center" wrapText="1"/>
    </xf>
    <xf numFmtId="164" fontId="26" fillId="3" borderId="12" xfId="26" applyNumberFormat="1" applyFont="1" applyFill="1" applyBorder="1" applyAlignment="1">
      <alignment horizontal="center" vertical="center" wrapText="1"/>
    </xf>
    <xf numFmtId="164" fontId="26" fillId="3" borderId="21" xfId="26" applyNumberFormat="1" applyFont="1" applyFill="1" applyBorder="1" applyAlignment="1">
      <alignment horizontal="center" vertical="center" wrapText="1"/>
    </xf>
    <xf numFmtId="164" fontId="25" fillId="3" borderId="12" xfId="26" applyNumberFormat="1" applyFont="1" applyFill="1" applyBorder="1" applyAlignment="1">
      <alignment horizontal="center" vertical="top"/>
    </xf>
    <xf numFmtId="164" fontId="25" fillId="3" borderId="21" xfId="26" applyNumberFormat="1" applyFont="1" applyFill="1" applyBorder="1" applyAlignment="1">
      <alignment horizontal="center" vertical="top"/>
    </xf>
    <xf numFmtId="164" fontId="2" fillId="3" borderId="11" xfId="26" applyNumberFormat="1" applyFont="1" applyFill="1" applyBorder="1" applyAlignment="1">
      <alignment horizontal="left" vertical="center"/>
    </xf>
    <xf numFmtId="164" fontId="2" fillId="3" borderId="12" xfId="26" applyNumberFormat="1" applyFont="1" applyFill="1" applyBorder="1" applyAlignment="1">
      <alignment horizontal="left" vertical="center"/>
    </xf>
    <xf numFmtId="164" fontId="2" fillId="3" borderId="21" xfId="26" applyNumberFormat="1" applyFont="1" applyFill="1" applyBorder="1" applyAlignment="1">
      <alignment horizontal="left" vertical="center"/>
    </xf>
    <xf numFmtId="0" fontId="17" fillId="2" borderId="1" xfId="26" applyFont="1" applyFill="1" applyBorder="1" applyAlignment="1">
      <alignment horizontal="center" vertical="center" wrapText="1"/>
    </xf>
    <xf numFmtId="0" fontId="17" fillId="2" borderId="9" xfId="26" applyFont="1" applyFill="1" applyBorder="1" applyAlignment="1">
      <alignment horizontal="center" vertical="center" wrapText="1"/>
    </xf>
    <xf numFmtId="0" fontId="17" fillId="2" borderId="2" xfId="26" applyFont="1" applyFill="1" applyBorder="1" applyAlignment="1">
      <alignment horizontal="center" vertical="center" wrapText="1"/>
    </xf>
    <xf numFmtId="164" fontId="2" fillId="3" borderId="17" xfId="26" applyNumberFormat="1" applyFont="1" applyFill="1" applyBorder="1" applyAlignment="1">
      <alignment horizontal="center" vertical="top"/>
    </xf>
    <xf numFmtId="164" fontId="2" fillId="3" borderId="14" xfId="26" applyNumberFormat="1" applyFont="1" applyFill="1" applyBorder="1" applyAlignment="1">
      <alignment horizontal="center" vertical="top"/>
    </xf>
    <xf numFmtId="164" fontId="2" fillId="3" borderId="25" xfId="26" applyNumberFormat="1" applyFont="1" applyFill="1" applyBorder="1" applyAlignment="1">
      <alignment horizontal="center" vertical="top"/>
    </xf>
    <xf numFmtId="164" fontId="2" fillId="3" borderId="11" xfId="26" applyNumberFormat="1" applyFont="1" applyFill="1" applyBorder="1" applyAlignment="1">
      <alignment horizontal="right" vertical="center"/>
    </xf>
    <xf numFmtId="164" fontId="2" fillId="3" borderId="12" xfId="26" applyNumberFormat="1" applyFont="1" applyFill="1" applyBorder="1" applyAlignment="1">
      <alignment horizontal="right" vertical="center"/>
    </xf>
    <xf numFmtId="164" fontId="2" fillId="3" borderId="21" xfId="26" applyNumberFormat="1" applyFont="1" applyFill="1" applyBorder="1" applyAlignment="1">
      <alignment horizontal="right" vertical="center"/>
    </xf>
    <xf numFmtId="0" fontId="2" fillId="3" borderId="11" xfId="26" applyFont="1" applyFill="1" applyBorder="1" applyAlignment="1">
      <alignment horizontal="center" vertical="top"/>
    </xf>
    <xf numFmtId="0" fontId="2" fillId="3" borderId="12" xfId="26" applyFont="1" applyFill="1" applyBorder="1" applyAlignment="1">
      <alignment horizontal="center" vertical="top"/>
    </xf>
    <xf numFmtId="0" fontId="2" fillId="3" borderId="21" xfId="26" applyFont="1" applyFill="1" applyBorder="1" applyAlignment="1">
      <alignment horizontal="center" vertical="top"/>
    </xf>
    <xf numFmtId="164" fontId="19" fillId="0" borderId="12" xfId="26" applyNumberFormat="1" applyFont="1" applyFill="1" applyBorder="1" applyAlignment="1">
      <alignment horizontal="center" vertical="center" wrapText="1"/>
    </xf>
    <xf numFmtId="164" fontId="19" fillId="0" borderId="21" xfId="26" applyNumberFormat="1" applyFont="1" applyFill="1" applyBorder="1" applyAlignment="1">
      <alignment horizontal="center" vertical="center" wrapText="1"/>
    </xf>
    <xf numFmtId="164" fontId="18" fillId="3" borderId="12" xfId="26" applyNumberFormat="1" applyFont="1" applyFill="1" applyBorder="1" applyAlignment="1">
      <alignment horizontal="center" vertical="center" wrapText="1"/>
    </xf>
    <xf numFmtId="164" fontId="18" fillId="3" borderId="21" xfId="26" applyNumberFormat="1" applyFont="1" applyFill="1" applyBorder="1" applyAlignment="1">
      <alignment horizontal="center" vertical="center" wrapText="1"/>
    </xf>
    <xf numFmtId="164" fontId="2" fillId="3" borderId="12" xfId="26" applyNumberFormat="1" applyFont="1" applyFill="1" applyBorder="1" applyAlignment="1">
      <alignment horizontal="center" vertical="top"/>
    </xf>
    <xf numFmtId="164" fontId="2" fillId="3" borderId="21" xfId="26" applyNumberFormat="1" applyFont="1" applyFill="1" applyBorder="1" applyAlignment="1">
      <alignment horizontal="center" vertical="top"/>
    </xf>
    <xf numFmtId="0" fontId="22" fillId="3" borderId="1" xfId="26" applyFont="1" applyFill="1" applyBorder="1" applyAlignment="1" applyProtection="1">
      <alignment horizontal="left" vertical="center"/>
      <protection locked="0"/>
    </xf>
    <xf numFmtId="0" fontId="22" fillId="3" borderId="9" xfId="26" applyFont="1" applyFill="1" applyBorder="1" applyAlignment="1" applyProtection="1">
      <alignment horizontal="left" vertical="center"/>
      <protection locked="0"/>
    </xf>
    <xf numFmtId="0" fontId="22" fillId="3" borderId="2" xfId="26" applyFont="1" applyFill="1" applyBorder="1" applyAlignment="1" applyProtection="1">
      <alignment horizontal="left" vertical="center"/>
      <protection locked="0"/>
    </xf>
    <xf numFmtId="0" fontId="23" fillId="3" borderId="1" xfId="26" applyFont="1" applyFill="1" applyBorder="1" applyAlignment="1" applyProtection="1">
      <alignment horizontal="left" vertical="center"/>
      <protection locked="0"/>
    </xf>
    <xf numFmtId="0" fontId="23" fillId="3" borderId="9" xfId="26" applyFont="1" applyFill="1" applyBorder="1" applyAlignment="1" applyProtection="1">
      <alignment horizontal="left" vertical="center"/>
      <protection locked="0"/>
    </xf>
    <xf numFmtId="0" fontId="23" fillId="3" borderId="2" xfId="26" applyFont="1" applyFill="1" applyBorder="1" applyAlignment="1" applyProtection="1">
      <alignment horizontal="left" vertical="center"/>
      <protection locked="0"/>
    </xf>
    <xf numFmtId="0" fontId="22" fillId="3" borderId="1" xfId="26" applyFont="1" applyFill="1" applyBorder="1" applyAlignment="1" applyProtection="1">
      <alignment horizontal="left" vertical="center"/>
    </xf>
    <xf numFmtId="0" fontId="22" fillId="3" borderId="9" xfId="26" applyFont="1" applyFill="1" applyBorder="1" applyAlignment="1" applyProtection="1">
      <alignment horizontal="left" vertical="center"/>
    </xf>
    <xf numFmtId="0" fontId="22" fillId="3" borderId="2" xfId="26" applyFont="1" applyFill="1" applyBorder="1" applyAlignment="1" applyProtection="1">
      <alignment horizontal="left" vertical="center"/>
    </xf>
    <xf numFmtId="0" fontId="22" fillId="3" borderId="1" xfId="26" applyFont="1" applyFill="1" applyBorder="1" applyAlignment="1">
      <alignment horizontal="left" vertical="center"/>
    </xf>
    <xf numFmtId="0" fontId="22" fillId="3" borderId="9" xfId="26" applyFont="1" applyFill="1" applyBorder="1" applyAlignment="1">
      <alignment horizontal="left" vertical="center"/>
    </xf>
    <xf numFmtId="0" fontId="22" fillId="3" borderId="2" xfId="26" applyFont="1" applyFill="1" applyBorder="1" applyAlignment="1">
      <alignment horizontal="left" vertical="center"/>
    </xf>
    <xf numFmtId="0" fontId="22" fillId="3" borderId="0" xfId="26" applyFont="1" applyFill="1" applyBorder="1" applyAlignment="1">
      <alignment horizontal="left" vertical="center"/>
    </xf>
    <xf numFmtId="0" fontId="23" fillId="3" borderId="1" xfId="26" applyFont="1" applyFill="1" applyBorder="1" applyAlignment="1">
      <alignment horizontal="left" vertical="center"/>
    </xf>
    <xf numFmtId="0" fontId="23" fillId="3" borderId="9" xfId="26" applyFont="1" applyFill="1" applyBorder="1" applyAlignment="1">
      <alignment horizontal="left" vertical="center"/>
    </xf>
    <xf numFmtId="0" fontId="23" fillId="3" borderId="2" xfId="26" applyFont="1" applyFill="1" applyBorder="1" applyAlignment="1">
      <alignment horizontal="left" vertical="center"/>
    </xf>
    <xf numFmtId="0" fontId="23" fillId="3" borderId="0" xfId="26" applyFont="1" applyFill="1" applyBorder="1" applyAlignment="1">
      <alignment horizontal="left" vertical="center"/>
    </xf>
    <xf numFmtId="164" fontId="25" fillId="3" borderId="11" xfId="26" applyNumberFormat="1" applyFont="1" applyFill="1" applyBorder="1" applyAlignment="1">
      <alignment horizontal="right" vertical="center"/>
    </xf>
    <xf numFmtId="164" fontId="25" fillId="3" borderId="12" xfId="26" applyNumberFormat="1" applyFont="1" applyFill="1" applyBorder="1" applyAlignment="1">
      <alignment horizontal="right" vertical="center"/>
    </xf>
    <xf numFmtId="164" fontId="25" fillId="3" borderId="21" xfId="26" applyNumberFormat="1" applyFont="1" applyFill="1" applyBorder="1" applyAlignment="1">
      <alignment horizontal="right" vertical="center"/>
    </xf>
    <xf numFmtId="0" fontId="25" fillId="3" borderId="11" xfId="26" applyFont="1" applyFill="1" applyBorder="1" applyAlignment="1">
      <alignment horizontal="center" vertical="top"/>
    </xf>
    <xf numFmtId="0" fontId="25" fillId="3" borderId="12" xfId="26" applyFont="1" applyFill="1" applyBorder="1" applyAlignment="1">
      <alignment horizontal="center" vertical="top"/>
    </xf>
    <xf numFmtId="0" fontId="25" fillId="3" borderId="21" xfId="26" applyFont="1" applyFill="1" applyBorder="1" applyAlignment="1">
      <alignment horizontal="center" vertical="top"/>
    </xf>
    <xf numFmtId="164" fontId="25" fillId="3" borderId="11" xfId="26" applyNumberFormat="1" applyFont="1" applyFill="1" applyBorder="1" applyAlignment="1">
      <alignment horizontal="left" vertical="center"/>
    </xf>
    <xf numFmtId="164" fontId="25" fillId="3" borderId="12" xfId="26" applyNumberFormat="1" applyFont="1" applyFill="1" applyBorder="1" applyAlignment="1">
      <alignment horizontal="left" vertical="center"/>
    </xf>
    <xf numFmtId="164" fontId="25" fillId="3" borderId="21" xfId="26" applyNumberFormat="1" applyFont="1" applyFill="1" applyBorder="1" applyAlignment="1">
      <alignment horizontal="left" vertical="center"/>
    </xf>
    <xf numFmtId="164" fontId="25" fillId="3" borderId="17" xfId="26" applyNumberFormat="1" applyFont="1" applyFill="1" applyBorder="1" applyAlignment="1">
      <alignment horizontal="center" vertical="top"/>
    </xf>
    <xf numFmtId="164" fontId="25" fillId="3" borderId="14" xfId="26" applyNumberFormat="1" applyFont="1" applyFill="1" applyBorder="1" applyAlignment="1">
      <alignment horizontal="center" vertical="top"/>
    </xf>
    <xf numFmtId="164" fontId="25" fillId="3" borderId="25" xfId="26" applyNumberFormat="1" applyFont="1" applyFill="1" applyBorder="1" applyAlignment="1">
      <alignment horizontal="center" vertical="top"/>
    </xf>
    <xf numFmtId="0" fontId="27" fillId="3" borderId="1" xfId="26" applyFont="1" applyFill="1" applyBorder="1" applyAlignment="1">
      <alignment horizontal="left" vertical="center"/>
    </xf>
    <xf numFmtId="0" fontId="27" fillId="3" borderId="9" xfId="26" applyFont="1" applyFill="1" applyBorder="1" applyAlignment="1">
      <alignment horizontal="left" vertical="center"/>
    </xf>
    <xf numFmtId="0" fontId="27" fillId="3" borderId="2" xfId="26" applyFont="1" applyFill="1" applyBorder="1" applyAlignment="1">
      <alignment horizontal="left" vertical="center"/>
    </xf>
  </cellXfs>
  <cellStyles count="28">
    <cellStyle name="Bon" xfId="12" xr:uid="{62680D01-4629-42C4-A779-C0F7A17F2921}"/>
    <cellStyle name="cadre" xfId="13" xr:uid="{DD6104FD-3B7C-498E-A21E-A7647D7D2AFB}"/>
    <cellStyle name="Euro" xfId="14" xr:uid="{B44535FE-4E94-462B-94FF-CF3D99605CA4}"/>
    <cellStyle name="Milliers 2" xfId="27" xr:uid="{28BB2B03-5919-42A8-815F-E5ED7ADA390A}"/>
    <cellStyle name="Motif" xfId="15" xr:uid="{2B1590A0-1523-4FE5-9F65-58059E2A3180}"/>
    <cellStyle name="Normal" xfId="0" builtinId="0"/>
    <cellStyle name="Normal 10" xfId="24" xr:uid="{014A2707-A1D8-4F7A-83D9-8EC8A945BCB8}"/>
    <cellStyle name="Normal 11" xfId="1" xr:uid="{87B10B09-D211-42CB-A1E5-7278DC92DC3F}"/>
    <cellStyle name="Normal 2" xfId="2" xr:uid="{A321BEEB-CD83-40D1-9682-D7D0C757978C}"/>
    <cellStyle name="Normal 3" xfId="3" xr:uid="{12BFF547-D847-4076-A6C8-FA3B880EF985}"/>
    <cellStyle name="Normal 3 2" xfId="4" xr:uid="{51BFB4B7-5B95-4007-8C3E-91B63F1DECD9}"/>
    <cellStyle name="Normal 3 3" xfId="26" xr:uid="{35A96F59-9941-4FBA-90A4-2AA7331AC642}"/>
    <cellStyle name="Normal 4" xfId="5" xr:uid="{6ED62421-6E8E-49AC-8EBA-A3220785DAFA}"/>
    <cellStyle name="Normal 4 2" xfId="6" xr:uid="{1792DA56-A52F-401C-AE48-B82A7C82A379}"/>
    <cellStyle name="Normal 4 2 2" xfId="25" xr:uid="{616EB8EF-FAF2-4010-8F9C-FE861F1D9B8F}"/>
    <cellStyle name="Normal 5" xfId="7" xr:uid="{26268D19-32C3-4A65-892D-E179A3E085F0}"/>
    <cellStyle name="Normal 6" xfId="8" xr:uid="{F3294779-E20B-4C36-B32F-3E3ED31F16CB}"/>
    <cellStyle name="Normal 7" xfId="9" xr:uid="{292AE893-0572-40BE-9D05-61F20E923430}"/>
    <cellStyle name="Normal 8" xfId="10" xr:uid="{D65AD733-2F2E-4BE0-938A-B4614DD33719}"/>
    <cellStyle name="Normal 9" xfId="11" xr:uid="{95ED5185-9826-42F9-B5A0-1358AAFB2465}"/>
    <cellStyle name="Pourcentage 2" xfId="16" xr:uid="{0022483C-B561-4F66-B5F2-B1BF1A4BFB1A}"/>
    <cellStyle name="Remarque" xfId="17" xr:uid="{EABC9669-C38A-4887-A7AE-7E26406A4F63}"/>
    <cellStyle name="Titre 1" xfId="18" xr:uid="{BDE30839-CE1C-47D4-A6C5-F3CEFD459AC9}"/>
    <cellStyle name="Titre 2" xfId="19" xr:uid="{4D6CBAF0-AF43-43C5-9955-8048198F50C9}"/>
    <cellStyle name="Titre 3" xfId="20" xr:uid="{E57EC727-7F74-492B-A92B-02853D0C8388}"/>
    <cellStyle name="Titre 4" xfId="21" xr:uid="{8CA836DF-5060-40CA-8CE8-4E9D436BB004}"/>
    <cellStyle name="Titre " xfId="22" xr:uid="{743485C6-ADEF-4A77-ABC4-5BB348AF623D}"/>
    <cellStyle name="Vérification de cellule" xfId="23" xr:uid="{F854DBE2-DE82-4E5C-8CF0-451F82A50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391FA-EE5B-4BC5-98EC-F880F9177021}">
  <sheetPr>
    <tabColor theme="4" tint="-0.249977111117893"/>
    <pageSetUpPr fitToPage="1"/>
  </sheetPr>
  <dimension ref="A1:G49"/>
  <sheetViews>
    <sheetView zoomScale="80" zoomScaleNormal="80" workbookViewId="0">
      <pane xSplit="1" ySplit="8" topLeftCell="B33" activePane="bottomRight" state="frozen"/>
      <selection activeCell="C38" sqref="C38"/>
      <selection pane="topRight" activeCell="C38" sqref="C38"/>
      <selection pane="bottomLeft" activeCell="C38" sqref="C38"/>
      <selection pane="bottomRight" activeCell="A44" sqref="A44"/>
    </sheetView>
  </sheetViews>
  <sheetFormatPr baseColWidth="10" defaultColWidth="10.75" defaultRowHeight="14.4"/>
  <cols>
    <col min="1" max="1" width="70.75" style="3" customWidth="1"/>
    <col min="2" max="7" width="30.75" style="3" customWidth="1"/>
    <col min="8" max="16384" width="10.75" style="3"/>
  </cols>
  <sheetData>
    <row r="1" spans="1:7" ht="20.05" customHeight="1" thickBot="1">
      <c r="A1" s="40" t="s">
        <v>22</v>
      </c>
      <c r="B1" s="110" t="s">
        <v>26</v>
      </c>
      <c r="C1" s="111"/>
      <c r="D1" s="112"/>
      <c r="E1" s="37"/>
      <c r="F1" s="37"/>
      <c r="G1" s="37"/>
    </row>
    <row r="2" spans="1:7" ht="20.05" customHeight="1" thickBot="1">
      <c r="A2" s="40" t="s">
        <v>23</v>
      </c>
      <c r="B2" s="113" t="s">
        <v>21</v>
      </c>
      <c r="C2" s="114"/>
      <c r="D2" s="115"/>
      <c r="E2" s="41" t="s">
        <v>25</v>
      </c>
    </row>
    <row r="3" spans="1:7" ht="20.05" customHeight="1" thickBot="1">
      <c r="A3" s="40" t="s">
        <v>24</v>
      </c>
      <c r="B3" s="110">
        <v>2025</v>
      </c>
      <c r="C3" s="111"/>
      <c r="D3" s="112"/>
    </row>
    <row r="4" spans="1:7" ht="20.05" customHeight="1" thickBot="1">
      <c r="A4" s="40" t="s">
        <v>32</v>
      </c>
      <c r="B4" s="116" t="s">
        <v>27</v>
      </c>
      <c r="C4" s="117"/>
      <c r="D4" s="118"/>
    </row>
    <row r="5" spans="1:7" ht="20.05" customHeight="1" thickBot="1">
      <c r="A5" s="92" t="s">
        <v>8</v>
      </c>
      <c r="B5" s="93"/>
      <c r="C5" s="93"/>
      <c r="D5" s="93"/>
      <c r="E5" s="93"/>
      <c r="F5" s="93"/>
      <c r="G5" s="94"/>
    </row>
    <row r="6" spans="1:7" ht="20.05" customHeight="1">
      <c r="A6" s="10" t="s">
        <v>34</v>
      </c>
      <c r="B6" s="11"/>
      <c r="C6" s="11"/>
      <c r="D6" s="11"/>
      <c r="E6" s="11"/>
      <c r="F6" s="11"/>
      <c r="G6" s="12"/>
    </row>
    <row r="7" spans="1:7" ht="80.150000000000006" customHeight="1">
      <c r="A7" s="13"/>
      <c r="B7" s="5" t="str">
        <f>"Exercice "&amp;B3&amp;" et antérieur
(Investissements et financements déjà engagés au titre du PPI N+1 à N+5)"</f>
        <v>Exercice 2025 et antérieur
(Investissements et financements déjà engagés au titre du PPI N+1 à N+5)</v>
      </c>
      <c r="C7" s="6" t="str">
        <f>"Exercice  "&amp;$B$3+1</f>
        <v>Exercice  2026</v>
      </c>
      <c r="D7" s="5" t="str">
        <f>"Exercice  "&amp;$B$3+2</f>
        <v>Exercice  2027</v>
      </c>
      <c r="E7" s="7" t="str">
        <f>"Exercice  "&amp;$B$3+3</f>
        <v>Exercice  2028</v>
      </c>
      <c r="F7" s="5" t="str">
        <f>"Exercice  "&amp;$B$3+4</f>
        <v>Exercice  2029</v>
      </c>
      <c r="G7" s="14" t="str">
        <f>"Exercice  "&amp;$B$3+5</f>
        <v>Exercice  2030</v>
      </c>
    </row>
    <row r="8" spans="1:7" ht="20.05" customHeight="1">
      <c r="A8" s="15" t="s">
        <v>9</v>
      </c>
      <c r="B8" s="8"/>
      <c r="C8" s="8"/>
      <c r="D8" s="8"/>
      <c r="E8" s="8"/>
      <c r="F8" s="8"/>
      <c r="G8" s="16"/>
    </row>
    <row r="9" spans="1:7" ht="20.05" customHeight="1">
      <c r="A9" s="17" t="s">
        <v>1</v>
      </c>
      <c r="B9" s="101"/>
      <c r="C9" s="102"/>
      <c r="D9" s="102"/>
      <c r="E9" s="102"/>
      <c r="F9" s="102"/>
      <c r="G9" s="103"/>
    </row>
    <row r="10" spans="1:7" ht="20.05" customHeight="1">
      <c r="A10" s="18" t="s">
        <v>2</v>
      </c>
      <c r="B10" s="49"/>
      <c r="C10" s="49"/>
      <c r="D10" s="49"/>
      <c r="E10" s="49"/>
      <c r="F10" s="49"/>
      <c r="G10" s="50"/>
    </row>
    <row r="11" spans="1:7" ht="20.05" customHeight="1">
      <c r="A11" s="19" t="s">
        <v>3</v>
      </c>
      <c r="B11" s="98"/>
      <c r="C11" s="99"/>
      <c r="D11" s="99"/>
      <c r="E11" s="99"/>
      <c r="F11" s="99"/>
      <c r="G11" s="100"/>
    </row>
    <row r="12" spans="1:7" ht="20.05" customHeight="1">
      <c r="A12" s="20" t="s">
        <v>12</v>
      </c>
      <c r="B12" s="49"/>
      <c r="C12" s="49"/>
      <c r="D12" s="49"/>
      <c r="E12" s="49"/>
      <c r="F12" s="49"/>
      <c r="G12" s="50"/>
    </row>
    <row r="13" spans="1:7" ht="20.05" customHeight="1">
      <c r="A13" s="20" t="s">
        <v>11</v>
      </c>
      <c r="B13" s="49"/>
      <c r="C13" s="49"/>
      <c r="D13" s="49"/>
      <c r="E13" s="49"/>
      <c r="F13" s="49"/>
      <c r="G13" s="50"/>
    </row>
    <row r="14" spans="1:7" ht="20.05" customHeight="1">
      <c r="A14" s="19" t="s">
        <v>4</v>
      </c>
      <c r="B14" s="98"/>
      <c r="C14" s="99"/>
      <c r="D14" s="99"/>
      <c r="E14" s="99"/>
      <c r="F14" s="99"/>
      <c r="G14" s="100"/>
    </row>
    <row r="15" spans="1:7" ht="20.05" customHeight="1">
      <c r="A15" s="20" t="s">
        <v>12</v>
      </c>
      <c r="B15" s="49"/>
      <c r="C15" s="49"/>
      <c r="D15" s="49"/>
      <c r="E15" s="49"/>
      <c r="F15" s="49"/>
      <c r="G15" s="50"/>
    </row>
    <row r="16" spans="1:7" ht="20.05" customHeight="1">
      <c r="A16" s="20" t="s">
        <v>11</v>
      </c>
      <c r="B16" s="49"/>
      <c r="C16" s="49"/>
      <c r="D16" s="49"/>
      <c r="E16" s="49"/>
      <c r="F16" s="49"/>
      <c r="G16" s="50"/>
    </row>
    <row r="17" spans="1:7" ht="20.05" customHeight="1">
      <c r="A17" s="19" t="s">
        <v>5</v>
      </c>
      <c r="B17" s="51"/>
      <c r="C17" s="52"/>
      <c r="D17" s="51"/>
      <c r="E17" s="52"/>
      <c r="F17" s="51"/>
      <c r="G17" s="53"/>
    </row>
    <row r="18" spans="1:7" ht="20.05" customHeight="1">
      <c r="A18" s="21" t="s">
        <v>13</v>
      </c>
      <c r="B18" s="54">
        <f>B10+B12+B13+B15+B16+B17</f>
        <v>0</v>
      </c>
      <c r="C18" s="54">
        <f t="shared" ref="C18:G18" si="0">C10+C12+C13+C15+C16+C17</f>
        <v>0</v>
      </c>
      <c r="D18" s="54">
        <f t="shared" si="0"/>
        <v>0</v>
      </c>
      <c r="E18" s="55">
        <f t="shared" si="0"/>
        <v>0</v>
      </c>
      <c r="F18" s="54">
        <f t="shared" si="0"/>
        <v>0</v>
      </c>
      <c r="G18" s="56">
        <f t="shared" si="0"/>
        <v>0</v>
      </c>
    </row>
    <row r="19" spans="1:7" ht="20.05" customHeight="1">
      <c r="A19" s="43"/>
      <c r="B19" s="57"/>
      <c r="C19" s="104"/>
      <c r="D19" s="104"/>
      <c r="E19" s="104"/>
      <c r="F19" s="104"/>
      <c r="G19" s="105"/>
    </row>
    <row r="20" spans="1:7" ht="20.05" customHeight="1">
      <c r="A20" s="21" t="s">
        <v>10</v>
      </c>
      <c r="B20" s="58"/>
      <c r="C20" s="58"/>
      <c r="D20" s="58"/>
      <c r="E20" s="59"/>
      <c r="F20" s="58"/>
      <c r="G20" s="60"/>
    </row>
    <row r="21" spans="1:7" ht="20.05" customHeight="1">
      <c r="A21" s="43"/>
      <c r="B21" s="57"/>
      <c r="C21" s="104"/>
      <c r="D21" s="104"/>
      <c r="E21" s="104"/>
      <c r="F21" s="104"/>
      <c r="G21" s="105"/>
    </row>
    <row r="22" spans="1:7" s="4" customFormat="1" ht="20.05" customHeight="1">
      <c r="A22" s="15" t="s">
        <v>17</v>
      </c>
      <c r="B22" s="61"/>
      <c r="C22" s="61"/>
      <c r="D22" s="61"/>
      <c r="E22" s="61"/>
      <c r="F22" s="61"/>
      <c r="G22" s="62"/>
    </row>
    <row r="23" spans="1:7" ht="20.05" customHeight="1">
      <c r="A23" s="17" t="s">
        <v>14</v>
      </c>
      <c r="B23" s="95"/>
      <c r="C23" s="96"/>
      <c r="D23" s="96"/>
      <c r="E23" s="96"/>
      <c r="F23" s="96"/>
      <c r="G23" s="97"/>
    </row>
    <row r="24" spans="1:7" ht="20.05" customHeight="1">
      <c r="A24" s="18" t="s">
        <v>15</v>
      </c>
      <c r="B24" s="49"/>
      <c r="C24" s="49"/>
      <c r="D24" s="49"/>
      <c r="E24" s="49"/>
      <c r="F24" s="49"/>
      <c r="G24" s="50"/>
    </row>
    <row r="25" spans="1:7" ht="20.05" customHeight="1">
      <c r="A25" s="18" t="s">
        <v>5</v>
      </c>
      <c r="B25" s="49"/>
      <c r="C25" s="49"/>
      <c r="D25" s="49"/>
      <c r="E25" s="49"/>
      <c r="F25" s="49"/>
      <c r="G25" s="50"/>
    </row>
    <row r="26" spans="1:7" ht="20.05" customHeight="1">
      <c r="A26" s="44"/>
      <c r="B26" s="63"/>
      <c r="C26" s="106"/>
      <c r="D26" s="106"/>
      <c r="E26" s="106"/>
      <c r="F26" s="106"/>
      <c r="G26" s="107"/>
    </row>
    <row r="27" spans="1:7" ht="20.05" customHeight="1">
      <c r="A27" s="22" t="s">
        <v>0</v>
      </c>
      <c r="B27" s="49"/>
      <c r="C27" s="49"/>
      <c r="D27" s="49"/>
      <c r="E27" s="49"/>
      <c r="F27" s="49"/>
      <c r="G27" s="50"/>
    </row>
    <row r="28" spans="1:7" ht="20.05" customHeight="1">
      <c r="A28" s="22" t="s">
        <v>6</v>
      </c>
      <c r="B28" s="49"/>
      <c r="C28" s="49"/>
      <c r="D28" s="49"/>
      <c r="E28" s="49"/>
      <c r="F28" s="49"/>
      <c r="G28" s="50"/>
    </row>
    <row r="29" spans="1:7" ht="20.05" customHeight="1">
      <c r="A29" s="22" t="s">
        <v>16</v>
      </c>
      <c r="B29" s="49"/>
      <c r="C29" s="49"/>
      <c r="D29" s="49"/>
      <c r="E29" s="49"/>
      <c r="F29" s="49"/>
      <c r="G29" s="50"/>
    </row>
    <row r="30" spans="1:7" ht="20.05" customHeight="1">
      <c r="A30" s="23" t="s">
        <v>11</v>
      </c>
      <c r="B30" s="49"/>
      <c r="C30" s="49"/>
      <c r="D30" s="49"/>
      <c r="E30" s="49"/>
      <c r="F30" s="49"/>
      <c r="G30" s="50"/>
    </row>
    <row r="31" spans="1:7" ht="20.05" customHeight="1">
      <c r="A31" s="45"/>
      <c r="B31" s="64"/>
      <c r="C31" s="108"/>
      <c r="D31" s="108"/>
      <c r="E31" s="108"/>
      <c r="F31" s="108"/>
      <c r="G31" s="109"/>
    </row>
    <row r="32" spans="1:7" ht="20.05" customHeight="1">
      <c r="A32" s="24" t="s">
        <v>7</v>
      </c>
      <c r="B32" s="49"/>
      <c r="C32" s="49"/>
      <c r="D32" s="49"/>
      <c r="E32" s="49"/>
      <c r="F32" s="49"/>
      <c r="G32" s="50"/>
    </row>
    <row r="33" spans="1:7" ht="20.05" customHeight="1">
      <c r="A33" s="13"/>
      <c r="B33" s="89"/>
      <c r="C33" s="90"/>
      <c r="D33" s="90"/>
      <c r="E33" s="90"/>
      <c r="F33" s="90"/>
      <c r="G33" s="91"/>
    </row>
    <row r="34" spans="1:7" ht="20.05" customHeight="1" thickBot="1">
      <c r="A34" s="25" t="s">
        <v>18</v>
      </c>
      <c r="B34" s="65">
        <f>B24+B25+B27+B28+B29+B30+B32</f>
        <v>0</v>
      </c>
      <c r="C34" s="65">
        <f t="shared" ref="C34:G34" si="1">C24+C25+C27+C28+C29+C30+C32</f>
        <v>0</v>
      </c>
      <c r="D34" s="65">
        <f t="shared" si="1"/>
        <v>0</v>
      </c>
      <c r="E34" s="66">
        <f t="shared" si="1"/>
        <v>0</v>
      </c>
      <c r="F34" s="65">
        <f t="shared" si="1"/>
        <v>0</v>
      </c>
      <c r="G34" s="67">
        <f t="shared" si="1"/>
        <v>0</v>
      </c>
    </row>
    <row r="35" spans="1:7">
      <c r="B35" s="68"/>
      <c r="C35" s="68"/>
      <c r="D35" s="68"/>
      <c r="E35" s="68"/>
      <c r="F35" s="68"/>
      <c r="G35" s="68"/>
    </row>
    <row r="36" spans="1:7" ht="19.899999999999999" customHeight="1" thickBot="1">
      <c r="A36" s="25" t="s">
        <v>33</v>
      </c>
      <c r="B36" s="69">
        <f>B34-B18</f>
        <v>0</v>
      </c>
      <c r="C36" s="69">
        <f t="shared" ref="C36:G36" si="2">C34-C18</f>
        <v>0</v>
      </c>
      <c r="D36" s="69">
        <f t="shared" si="2"/>
        <v>0</v>
      </c>
      <c r="E36" s="69">
        <f t="shared" si="2"/>
        <v>0</v>
      </c>
      <c r="F36" s="69">
        <f t="shared" si="2"/>
        <v>0</v>
      </c>
      <c r="G36" s="69">
        <f t="shared" si="2"/>
        <v>0</v>
      </c>
    </row>
    <row r="37" spans="1:7">
      <c r="B37" s="1"/>
    </row>
    <row r="38" spans="1:7">
      <c r="B38" s="1"/>
    </row>
    <row r="39" spans="1:7">
      <c r="B39" s="1"/>
    </row>
    <row r="40" spans="1:7">
      <c r="B40" s="1"/>
    </row>
    <row r="41" spans="1:7">
      <c r="A41" s="2"/>
      <c r="B41" s="1"/>
    </row>
    <row r="42" spans="1:7">
      <c r="A42" s="1"/>
      <c r="B42" s="1"/>
    </row>
    <row r="43" spans="1:7">
      <c r="A43" s="1"/>
      <c r="B43" s="1"/>
    </row>
    <row r="44" spans="1:7">
      <c r="A44" s="1"/>
      <c r="B44" s="1"/>
    </row>
    <row r="45" spans="1:7">
      <c r="A45" s="1"/>
      <c r="B45" s="1"/>
    </row>
    <row r="46" spans="1:7">
      <c r="A46" s="1"/>
      <c r="B46" s="1"/>
    </row>
    <row r="47" spans="1:7">
      <c r="A47" s="1"/>
      <c r="B47" s="1"/>
    </row>
    <row r="48" spans="1:7">
      <c r="A48" s="1"/>
      <c r="B48" s="1"/>
    </row>
    <row r="49" spans="2:2">
      <c r="B49" s="1"/>
    </row>
  </sheetData>
  <sheetProtection algorithmName="SHA-512" hashValue="pNUWI+KbhNgwMNYVqH1tgjHy16cSi6r0DZQaLq/28iqFKyhw3B8j7jzobPYhiP1NnccGgDLJIHIwyByt2ddgdw==" saltValue="Uu8zVt4gtCv6XDa8H2P94g==" spinCount="100000" sheet="1" objects="1" scenarios="1"/>
  <mergeCells count="14">
    <mergeCell ref="B1:D1"/>
    <mergeCell ref="B2:D2"/>
    <mergeCell ref="B3:D3"/>
    <mergeCell ref="B4:D4"/>
    <mergeCell ref="C19:G19"/>
    <mergeCell ref="B33:G33"/>
    <mergeCell ref="A5:G5"/>
    <mergeCell ref="B23:G23"/>
    <mergeCell ref="B14:G14"/>
    <mergeCell ref="B11:G11"/>
    <mergeCell ref="B9:G9"/>
    <mergeCell ref="C21:G21"/>
    <mergeCell ref="C26:G26"/>
    <mergeCell ref="C31:G31"/>
  </mergeCells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&amp;L&amp;"Times New Roman,Gras"&amp;9CCI France&amp;R&amp;"Times New Roman,Gras"&amp;9Février 2026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4816889-792D-4C00-BCF5-A45A70C80A69}">
          <x14:formula1>
            <xm:f>Budget!$B$1:$B$2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09B0F-C930-4F11-B98D-39B8264AAF30}">
  <sheetPr>
    <tabColor theme="4" tint="-0.249977111117893"/>
    <pageSetUpPr fitToPage="1"/>
  </sheetPr>
  <dimension ref="A1:G49"/>
  <sheetViews>
    <sheetView zoomScale="70" zoomScaleNormal="70" workbookViewId="0">
      <pane xSplit="1" ySplit="8" topLeftCell="B22" activePane="bottomRight" state="frozen"/>
      <selection activeCell="A44" sqref="A44"/>
      <selection pane="topRight" activeCell="A44" sqref="A44"/>
      <selection pane="bottomLeft" activeCell="A44" sqref="A44"/>
      <selection pane="bottomRight" activeCell="A44" sqref="A44"/>
    </sheetView>
  </sheetViews>
  <sheetFormatPr baseColWidth="10" defaultColWidth="10.75" defaultRowHeight="14.4"/>
  <cols>
    <col min="1" max="1" width="70.75" style="3" customWidth="1"/>
    <col min="2" max="7" width="30.75" style="3" customWidth="1"/>
    <col min="8" max="16384" width="10.75" style="3"/>
  </cols>
  <sheetData>
    <row r="1" spans="1:7" ht="20.05" customHeight="1" thickBot="1">
      <c r="A1" s="40" t="s">
        <v>22</v>
      </c>
      <c r="B1" s="119" t="str">
        <f>'Appui aux entreprises'!B1</f>
        <v>Nom</v>
      </c>
      <c r="C1" s="120"/>
      <c r="D1" s="121"/>
      <c r="E1" s="122"/>
      <c r="F1" s="122"/>
      <c r="G1" s="122"/>
    </row>
    <row r="2" spans="1:7" ht="20.05" customHeight="1" thickBot="1">
      <c r="A2" s="40" t="s">
        <v>23</v>
      </c>
      <c r="B2" s="123" t="str">
        <f>'Appui aux entreprises'!B2</f>
        <v>Rectificatif</v>
      </c>
      <c r="C2" s="124"/>
      <c r="D2" s="125"/>
      <c r="E2" s="126"/>
      <c r="F2" s="126"/>
      <c r="G2" s="126"/>
    </row>
    <row r="3" spans="1:7" ht="20.05" customHeight="1" thickBot="1">
      <c r="A3" s="40" t="s">
        <v>24</v>
      </c>
      <c r="B3" s="119">
        <f>'Appui aux entreprises'!B3</f>
        <v>2025</v>
      </c>
      <c r="C3" s="120"/>
      <c r="D3" s="121"/>
      <c r="E3" s="122"/>
      <c r="F3" s="122"/>
      <c r="G3" s="122"/>
    </row>
    <row r="4" spans="1:7" ht="20.05" customHeight="1" thickBot="1">
      <c r="A4" s="40"/>
      <c r="B4" s="119" t="s">
        <v>28</v>
      </c>
      <c r="C4" s="120"/>
      <c r="D4" s="121"/>
      <c r="E4" s="38"/>
      <c r="F4" s="38"/>
      <c r="G4" s="38"/>
    </row>
    <row r="5" spans="1:7" ht="20.05" customHeight="1" thickBot="1">
      <c r="A5" s="92" t="s">
        <v>8</v>
      </c>
      <c r="B5" s="93"/>
      <c r="C5" s="93"/>
      <c r="D5" s="93"/>
      <c r="E5" s="93"/>
      <c r="F5" s="93"/>
      <c r="G5" s="94"/>
    </row>
    <row r="6" spans="1:7" ht="20.05" customHeight="1">
      <c r="A6" s="10"/>
      <c r="B6" s="11"/>
      <c r="C6" s="11"/>
      <c r="D6" s="11"/>
      <c r="E6" s="11"/>
      <c r="F6" s="11"/>
      <c r="G6" s="12"/>
    </row>
    <row r="7" spans="1:7" ht="80.150000000000006" customHeight="1">
      <c r="A7" s="13"/>
      <c r="B7" s="5" t="str">
        <f>"Exercice "&amp;B3&amp;" et antérieur
(Investissements et financements déjà engagés au titre du PPI N+1 à N+5)"</f>
        <v>Exercice 2025 et antérieur
(Investissements et financements déjà engagés au titre du PPI N+1 à N+5)</v>
      </c>
      <c r="C7" s="6" t="str">
        <f>"Exercice  "&amp;$B$3+1</f>
        <v>Exercice  2026</v>
      </c>
      <c r="D7" s="5" t="str">
        <f>"Exercice  "&amp;$B$3+2</f>
        <v>Exercice  2027</v>
      </c>
      <c r="E7" s="7" t="str">
        <f>"Exercice  "&amp;$B$3+3</f>
        <v>Exercice  2028</v>
      </c>
      <c r="F7" s="5" t="str">
        <f>"Exercice  "&amp;$B$3+4</f>
        <v>Exercice  2029</v>
      </c>
      <c r="G7" s="14" t="str">
        <f>"Exercice  "&amp;$B$3+5</f>
        <v>Exercice  2030</v>
      </c>
    </row>
    <row r="8" spans="1:7" ht="20.05" customHeight="1">
      <c r="A8" s="15" t="s">
        <v>9</v>
      </c>
      <c r="B8" s="8"/>
      <c r="C8" s="8"/>
      <c r="D8" s="8"/>
      <c r="E8" s="8"/>
      <c r="F8" s="8"/>
      <c r="G8" s="16"/>
    </row>
    <row r="9" spans="1:7" ht="20.05" customHeight="1">
      <c r="A9" s="17" t="s">
        <v>1</v>
      </c>
      <c r="B9" s="101"/>
      <c r="C9" s="102"/>
      <c r="D9" s="102"/>
      <c r="E9" s="102"/>
      <c r="F9" s="102"/>
      <c r="G9" s="103"/>
    </row>
    <row r="10" spans="1:7" ht="20.05" customHeight="1">
      <c r="A10" s="18" t="s">
        <v>2</v>
      </c>
      <c r="B10" s="49"/>
      <c r="C10" s="49"/>
      <c r="D10" s="49"/>
      <c r="E10" s="49"/>
      <c r="F10" s="49"/>
      <c r="G10" s="50"/>
    </row>
    <row r="11" spans="1:7" ht="20.05" customHeight="1">
      <c r="A11" s="19" t="s">
        <v>3</v>
      </c>
      <c r="B11" s="98"/>
      <c r="C11" s="99"/>
      <c r="D11" s="99"/>
      <c r="E11" s="99"/>
      <c r="F11" s="99"/>
      <c r="G11" s="100"/>
    </row>
    <row r="12" spans="1:7" ht="20.05" customHeight="1">
      <c r="A12" s="20" t="s">
        <v>12</v>
      </c>
      <c r="B12" s="49"/>
      <c r="C12" s="49"/>
      <c r="D12" s="49"/>
      <c r="E12" s="49"/>
      <c r="F12" s="49"/>
      <c r="G12" s="50"/>
    </row>
    <row r="13" spans="1:7" ht="20.05" customHeight="1">
      <c r="A13" s="20" t="s">
        <v>11</v>
      </c>
      <c r="B13" s="49"/>
      <c r="C13" s="49"/>
      <c r="D13" s="49"/>
      <c r="E13" s="49"/>
      <c r="F13" s="49"/>
      <c r="G13" s="50"/>
    </row>
    <row r="14" spans="1:7" ht="20.05" customHeight="1">
      <c r="A14" s="19" t="s">
        <v>4</v>
      </c>
      <c r="B14" s="98"/>
      <c r="C14" s="99"/>
      <c r="D14" s="99"/>
      <c r="E14" s="99"/>
      <c r="F14" s="99"/>
      <c r="G14" s="100"/>
    </row>
    <row r="15" spans="1:7" ht="20.05" customHeight="1">
      <c r="A15" s="20" t="s">
        <v>12</v>
      </c>
      <c r="B15" s="49"/>
      <c r="C15" s="49"/>
      <c r="D15" s="49"/>
      <c r="E15" s="49"/>
      <c r="F15" s="49"/>
      <c r="G15" s="50"/>
    </row>
    <row r="16" spans="1:7" ht="20.05" customHeight="1">
      <c r="A16" s="20" t="s">
        <v>11</v>
      </c>
      <c r="B16" s="49"/>
      <c r="C16" s="49"/>
      <c r="D16" s="49"/>
      <c r="E16" s="49"/>
      <c r="F16" s="49"/>
      <c r="G16" s="50"/>
    </row>
    <row r="17" spans="1:7" ht="20.05" customHeight="1">
      <c r="A17" s="19" t="s">
        <v>5</v>
      </c>
      <c r="B17" s="51"/>
      <c r="C17" s="52"/>
      <c r="D17" s="51"/>
      <c r="E17" s="52"/>
      <c r="F17" s="51"/>
      <c r="G17" s="53"/>
    </row>
    <row r="18" spans="1:7" ht="20.05" customHeight="1">
      <c r="A18" s="21" t="s">
        <v>13</v>
      </c>
      <c r="B18" s="54">
        <f>B10+B12+B13+B15+B16+B17</f>
        <v>0</v>
      </c>
      <c r="C18" s="54">
        <f t="shared" ref="C18:G18" si="0">C10+C12+C13+C15+C16+C17</f>
        <v>0</v>
      </c>
      <c r="D18" s="54">
        <f t="shared" si="0"/>
        <v>0</v>
      </c>
      <c r="E18" s="55">
        <f t="shared" si="0"/>
        <v>0</v>
      </c>
      <c r="F18" s="54">
        <f t="shared" si="0"/>
        <v>0</v>
      </c>
      <c r="G18" s="56">
        <f t="shared" si="0"/>
        <v>0</v>
      </c>
    </row>
    <row r="19" spans="1:7" ht="20.05" customHeight="1">
      <c r="A19" s="43"/>
      <c r="B19" s="57"/>
      <c r="C19" s="57"/>
      <c r="D19" s="57"/>
      <c r="E19" s="57"/>
      <c r="F19" s="57"/>
      <c r="G19" s="70"/>
    </row>
    <row r="20" spans="1:7" ht="20.05" customHeight="1">
      <c r="A20" s="21" t="s">
        <v>10</v>
      </c>
      <c r="B20" s="58"/>
      <c r="C20" s="58"/>
      <c r="D20" s="58"/>
      <c r="E20" s="59"/>
      <c r="F20" s="58"/>
      <c r="G20" s="60"/>
    </row>
    <row r="21" spans="1:7" ht="20.05" customHeight="1">
      <c r="A21" s="43"/>
      <c r="B21" s="57"/>
      <c r="C21" s="57"/>
      <c r="D21" s="57"/>
      <c r="E21" s="57"/>
      <c r="F21" s="57"/>
      <c r="G21" s="70"/>
    </row>
    <row r="22" spans="1:7" s="4" customFormat="1" ht="20.05" customHeight="1">
      <c r="A22" s="15" t="s">
        <v>17</v>
      </c>
      <c r="B22" s="61"/>
      <c r="C22" s="61"/>
      <c r="D22" s="61"/>
      <c r="E22" s="61"/>
      <c r="F22" s="61"/>
      <c r="G22" s="62"/>
    </row>
    <row r="23" spans="1:7" ht="20.05" customHeight="1">
      <c r="A23" s="17" t="s">
        <v>14</v>
      </c>
      <c r="B23" s="95"/>
      <c r="C23" s="96"/>
      <c r="D23" s="96"/>
      <c r="E23" s="96"/>
      <c r="F23" s="96"/>
      <c r="G23" s="97"/>
    </row>
    <row r="24" spans="1:7" ht="20.05" customHeight="1">
      <c r="A24" s="18" t="s">
        <v>15</v>
      </c>
      <c r="B24" s="49"/>
      <c r="C24" s="49"/>
      <c r="D24" s="49"/>
      <c r="E24" s="49"/>
      <c r="F24" s="49"/>
      <c r="G24" s="50"/>
    </row>
    <row r="25" spans="1:7" ht="20.05" customHeight="1">
      <c r="A25" s="18" t="s">
        <v>5</v>
      </c>
      <c r="B25" s="49"/>
      <c r="C25" s="49"/>
      <c r="D25" s="49"/>
      <c r="E25" s="49"/>
      <c r="F25" s="49"/>
      <c r="G25" s="50"/>
    </row>
    <row r="26" spans="1:7" ht="20.05" customHeight="1">
      <c r="A26" s="44"/>
      <c r="B26" s="63"/>
      <c r="C26" s="63"/>
      <c r="D26" s="63"/>
      <c r="E26" s="63"/>
      <c r="F26" s="63"/>
      <c r="G26" s="71"/>
    </row>
    <row r="27" spans="1:7" ht="20.05" customHeight="1">
      <c r="A27" s="22" t="s">
        <v>0</v>
      </c>
      <c r="B27" s="49"/>
      <c r="C27" s="49"/>
      <c r="D27" s="49"/>
      <c r="E27" s="49"/>
      <c r="F27" s="49"/>
      <c r="G27" s="50"/>
    </row>
    <row r="28" spans="1:7" ht="20.05" customHeight="1">
      <c r="A28" s="22" t="s">
        <v>6</v>
      </c>
      <c r="B28" s="49"/>
      <c r="C28" s="49"/>
      <c r="D28" s="49"/>
      <c r="E28" s="49"/>
      <c r="F28" s="49"/>
      <c r="G28" s="50"/>
    </row>
    <row r="29" spans="1:7" ht="20.05" customHeight="1">
      <c r="A29" s="22" t="s">
        <v>16</v>
      </c>
      <c r="B29" s="49"/>
      <c r="C29" s="49"/>
      <c r="D29" s="49"/>
      <c r="E29" s="49"/>
      <c r="F29" s="49"/>
      <c r="G29" s="50"/>
    </row>
    <row r="30" spans="1:7" ht="20.05" customHeight="1">
      <c r="A30" s="23" t="s">
        <v>11</v>
      </c>
      <c r="B30" s="49"/>
      <c r="C30" s="49"/>
      <c r="D30" s="49"/>
      <c r="E30" s="49"/>
      <c r="F30" s="49"/>
      <c r="G30" s="50"/>
    </row>
    <row r="31" spans="1:7" ht="20.05" customHeight="1">
      <c r="A31" s="45"/>
      <c r="B31" s="64"/>
      <c r="C31" s="64"/>
      <c r="D31" s="64"/>
      <c r="E31" s="64"/>
      <c r="F31" s="64"/>
      <c r="G31" s="72"/>
    </row>
    <row r="32" spans="1:7" ht="20.05" customHeight="1">
      <c r="A32" s="24" t="s">
        <v>7</v>
      </c>
      <c r="B32" s="49"/>
      <c r="C32" s="49"/>
      <c r="D32" s="49"/>
      <c r="E32" s="49"/>
      <c r="F32" s="49"/>
      <c r="G32" s="50"/>
    </row>
    <row r="33" spans="1:7" ht="20.05" customHeight="1">
      <c r="A33" s="13"/>
      <c r="B33" s="73"/>
      <c r="C33" s="74"/>
      <c r="D33" s="74"/>
      <c r="E33" s="74"/>
      <c r="F33" s="74"/>
      <c r="G33" s="75"/>
    </row>
    <row r="34" spans="1:7" ht="20.05" customHeight="1" thickBot="1">
      <c r="A34" s="25" t="s">
        <v>18</v>
      </c>
      <c r="B34" s="65">
        <f>B24+B25+B27+B28+B29+B30+B32</f>
        <v>0</v>
      </c>
      <c r="C34" s="65">
        <f t="shared" ref="C34:G34" si="1">C24+C25+C27+C28+C29+C30+C32</f>
        <v>0</v>
      </c>
      <c r="D34" s="65">
        <f t="shared" si="1"/>
        <v>0</v>
      </c>
      <c r="E34" s="66">
        <f t="shared" si="1"/>
        <v>0</v>
      </c>
      <c r="F34" s="65">
        <f t="shared" si="1"/>
        <v>0</v>
      </c>
      <c r="G34" s="67">
        <f t="shared" si="1"/>
        <v>0</v>
      </c>
    </row>
    <row r="35" spans="1:7">
      <c r="B35" s="68"/>
      <c r="C35" s="68"/>
      <c r="D35" s="68"/>
      <c r="E35" s="68"/>
      <c r="F35" s="68"/>
      <c r="G35" s="68"/>
    </row>
    <row r="36" spans="1:7" ht="19.899999999999999" customHeight="1" thickBot="1">
      <c r="A36" s="25" t="s">
        <v>33</v>
      </c>
      <c r="B36" s="69">
        <f>B34-B18</f>
        <v>0</v>
      </c>
      <c r="C36" s="69">
        <f t="shared" ref="C36:G36" si="2">C34-C18</f>
        <v>0</v>
      </c>
      <c r="D36" s="69">
        <f t="shared" si="2"/>
        <v>0</v>
      </c>
      <c r="E36" s="69">
        <f t="shared" si="2"/>
        <v>0</v>
      </c>
      <c r="F36" s="69">
        <f t="shared" si="2"/>
        <v>0</v>
      </c>
      <c r="G36" s="69">
        <f t="shared" si="2"/>
        <v>0</v>
      </c>
    </row>
    <row r="37" spans="1:7">
      <c r="B37" s="1"/>
    </row>
    <row r="38" spans="1:7">
      <c r="B38" s="1"/>
    </row>
    <row r="39" spans="1:7">
      <c r="B39" s="1"/>
    </row>
    <row r="40" spans="1:7">
      <c r="B40" s="1"/>
    </row>
    <row r="41" spans="1:7">
      <c r="A41" s="2"/>
      <c r="B41" s="1"/>
    </row>
    <row r="42" spans="1:7">
      <c r="A42" s="1"/>
      <c r="B42" s="1"/>
    </row>
    <row r="43" spans="1:7">
      <c r="A43" s="1"/>
      <c r="B43" s="1"/>
    </row>
    <row r="44" spans="1:7">
      <c r="A44" s="1"/>
      <c r="B44" s="1"/>
    </row>
    <row r="45" spans="1:7">
      <c r="A45" s="1"/>
      <c r="B45" s="1"/>
    </row>
    <row r="46" spans="1:7">
      <c r="A46" s="1"/>
      <c r="B46" s="1"/>
    </row>
    <row r="47" spans="1:7">
      <c r="A47" s="1"/>
      <c r="B47" s="1"/>
    </row>
    <row r="48" spans="1:7">
      <c r="A48" s="1"/>
      <c r="B48" s="1"/>
    </row>
    <row r="49" spans="2:2">
      <c r="B49" s="1"/>
    </row>
  </sheetData>
  <sheetProtection algorithmName="SHA-512" hashValue="nmfdsrhMDYScRCR4TJUE8//PiakkSlpI8PBinxUCJu6aSkBmzY7db/grjUkMJ0H0JqnFrwBhUfI3duWqMB4u+Q==" saltValue="VF2Cj3OOYnuWn83IEoLn7A==" spinCount="100000" sheet="1" objects="1" scenarios="1"/>
  <mergeCells count="12">
    <mergeCell ref="B4:D4"/>
    <mergeCell ref="B1:D1"/>
    <mergeCell ref="E1:G1"/>
    <mergeCell ref="B2:D2"/>
    <mergeCell ref="E2:G2"/>
    <mergeCell ref="B3:D3"/>
    <mergeCell ref="E3:G3"/>
    <mergeCell ref="A5:G5"/>
    <mergeCell ref="B9:G9"/>
    <mergeCell ref="B11:G11"/>
    <mergeCell ref="B14:G14"/>
    <mergeCell ref="B23:G23"/>
  </mergeCells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&amp;L&amp;"Times New Roman,Gras"&amp;9CCI France&amp;R&amp;"Times New Roman,Gras"&amp;9Février 2026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5E69-FE97-442E-A8D9-B34C814AC928}">
  <sheetPr>
    <tabColor theme="4" tint="-0.249977111117893"/>
    <pageSetUpPr fitToPage="1"/>
  </sheetPr>
  <dimension ref="A1:G49"/>
  <sheetViews>
    <sheetView tabSelected="1" zoomScale="80" zoomScaleNormal="80" workbookViewId="0">
      <pane xSplit="1" ySplit="8" topLeftCell="B22" activePane="bottomRight" state="frozen"/>
      <selection activeCell="A44" sqref="A44"/>
      <selection pane="topRight" activeCell="A44" sqref="A44"/>
      <selection pane="bottomLeft" activeCell="A44" sqref="A44"/>
      <selection pane="bottomRight" activeCell="A44" sqref="A44"/>
    </sheetView>
  </sheetViews>
  <sheetFormatPr baseColWidth="10" defaultColWidth="10.75" defaultRowHeight="14.4"/>
  <cols>
    <col min="1" max="1" width="70.75" style="3" customWidth="1"/>
    <col min="2" max="7" width="30.75" style="3" customWidth="1"/>
    <col min="8" max="16384" width="10.75" style="3"/>
  </cols>
  <sheetData>
    <row r="1" spans="1:7" ht="20.05" customHeight="1" thickBot="1">
      <c r="A1" s="40" t="s">
        <v>22</v>
      </c>
      <c r="B1" s="119" t="str">
        <f>'Appui aux entreprises'!B1</f>
        <v>Nom</v>
      </c>
      <c r="C1" s="120"/>
      <c r="D1" s="121"/>
      <c r="E1" s="122"/>
      <c r="F1" s="122"/>
      <c r="G1" s="122"/>
    </row>
    <row r="2" spans="1:7" ht="20.05" customHeight="1" thickBot="1">
      <c r="A2" s="40" t="s">
        <v>23</v>
      </c>
      <c r="B2" s="123" t="str">
        <f>'Appui aux entreprises'!B2</f>
        <v>Rectificatif</v>
      </c>
      <c r="C2" s="124"/>
      <c r="D2" s="125"/>
      <c r="E2" s="126"/>
      <c r="F2" s="126"/>
      <c r="G2" s="126"/>
    </row>
    <row r="3" spans="1:7" ht="20.05" customHeight="1" thickBot="1">
      <c r="A3" s="40" t="s">
        <v>24</v>
      </c>
      <c r="B3" s="119">
        <f>'Appui aux entreprises'!B3</f>
        <v>2025</v>
      </c>
      <c r="C3" s="120"/>
      <c r="D3" s="121"/>
      <c r="E3" s="122"/>
      <c r="F3" s="122"/>
      <c r="G3" s="122"/>
    </row>
    <row r="4" spans="1:7" ht="20.05" customHeight="1" thickBot="1">
      <c r="A4" s="40" t="s">
        <v>32</v>
      </c>
      <c r="B4" s="119" t="s">
        <v>29</v>
      </c>
      <c r="C4" s="120"/>
      <c r="D4" s="121"/>
      <c r="E4" s="38"/>
      <c r="F4" s="38"/>
      <c r="G4" s="38"/>
    </row>
    <row r="5" spans="1:7" ht="20.05" customHeight="1" thickBot="1">
      <c r="A5" s="92" t="s">
        <v>8</v>
      </c>
      <c r="B5" s="93"/>
      <c r="C5" s="93"/>
      <c r="D5" s="93"/>
      <c r="E5" s="93"/>
      <c r="F5" s="93"/>
      <c r="G5" s="94"/>
    </row>
    <row r="6" spans="1:7" ht="20.05" customHeight="1">
      <c r="A6" s="10"/>
      <c r="B6" s="11"/>
      <c r="C6" s="11"/>
      <c r="D6" s="11"/>
      <c r="E6" s="11"/>
      <c r="F6" s="11"/>
      <c r="G6" s="12"/>
    </row>
    <row r="7" spans="1:7" ht="80.150000000000006" customHeight="1">
      <c r="A7" s="13"/>
      <c r="B7" s="5" t="str">
        <f>"Exercice "&amp;B3&amp;" et antérieur
(Investissements et financements déjà engagés au titre du PPI N+1 à N+5)"</f>
        <v>Exercice 2025 et antérieur
(Investissements et financements déjà engagés au titre du PPI N+1 à N+5)</v>
      </c>
      <c r="C7" s="6" t="str">
        <f>"Exercice  "&amp;$B$3+1</f>
        <v>Exercice  2026</v>
      </c>
      <c r="D7" s="5" t="str">
        <f>"Exercice  "&amp;$B$3+2</f>
        <v>Exercice  2027</v>
      </c>
      <c r="E7" s="7" t="str">
        <f>"Exercice  "&amp;$B$3+3</f>
        <v>Exercice  2028</v>
      </c>
      <c r="F7" s="5" t="str">
        <f>"Exercice  "&amp;$B$3+4</f>
        <v>Exercice  2029</v>
      </c>
      <c r="G7" s="14" t="str">
        <f>"Exercice  "&amp;$B$3+5</f>
        <v>Exercice  2030</v>
      </c>
    </row>
    <row r="8" spans="1:7" ht="20.05" customHeight="1">
      <c r="A8" s="15" t="s">
        <v>9</v>
      </c>
      <c r="B8" s="8"/>
      <c r="C8" s="8"/>
      <c r="D8" s="8"/>
      <c r="E8" s="8"/>
      <c r="F8" s="8"/>
      <c r="G8" s="16"/>
    </row>
    <row r="9" spans="1:7" ht="20.05" customHeight="1">
      <c r="A9" s="17" t="s">
        <v>1</v>
      </c>
      <c r="B9" s="101"/>
      <c r="C9" s="102"/>
      <c r="D9" s="102"/>
      <c r="E9" s="102"/>
      <c r="F9" s="102"/>
      <c r="G9" s="103"/>
    </row>
    <row r="10" spans="1:7" ht="20.05" customHeight="1">
      <c r="A10" s="18" t="s">
        <v>2</v>
      </c>
      <c r="B10" s="49"/>
      <c r="C10" s="49"/>
      <c r="D10" s="49"/>
      <c r="E10" s="49"/>
      <c r="F10" s="49"/>
      <c r="G10" s="50"/>
    </row>
    <row r="11" spans="1:7" ht="20.05" customHeight="1">
      <c r="A11" s="19" t="s">
        <v>3</v>
      </c>
      <c r="B11" s="98"/>
      <c r="C11" s="99"/>
      <c r="D11" s="99"/>
      <c r="E11" s="99"/>
      <c r="F11" s="99"/>
      <c r="G11" s="100"/>
    </row>
    <row r="12" spans="1:7" ht="20.05" customHeight="1">
      <c r="A12" s="20" t="s">
        <v>12</v>
      </c>
      <c r="B12" s="49"/>
      <c r="C12" s="49"/>
      <c r="D12" s="49"/>
      <c r="E12" s="49"/>
      <c r="F12" s="49"/>
      <c r="G12" s="50"/>
    </row>
    <row r="13" spans="1:7" ht="20.05" customHeight="1">
      <c r="A13" s="20" t="s">
        <v>11</v>
      </c>
      <c r="B13" s="49"/>
      <c r="C13" s="49"/>
      <c r="D13" s="49"/>
      <c r="E13" s="49"/>
      <c r="F13" s="49"/>
      <c r="G13" s="50"/>
    </row>
    <row r="14" spans="1:7" ht="20.05" customHeight="1">
      <c r="A14" s="19" t="s">
        <v>4</v>
      </c>
      <c r="B14" s="98"/>
      <c r="C14" s="99"/>
      <c r="D14" s="99"/>
      <c r="E14" s="99"/>
      <c r="F14" s="99"/>
      <c r="G14" s="100"/>
    </row>
    <row r="15" spans="1:7" ht="20.05" customHeight="1">
      <c r="A15" s="20" t="s">
        <v>12</v>
      </c>
      <c r="B15" s="49"/>
      <c r="C15" s="49"/>
      <c r="D15" s="49"/>
      <c r="E15" s="49"/>
      <c r="F15" s="49"/>
      <c r="G15" s="50"/>
    </row>
    <row r="16" spans="1:7" ht="20.05" customHeight="1">
      <c r="A16" s="20" t="s">
        <v>11</v>
      </c>
      <c r="B16" s="49"/>
      <c r="C16" s="49"/>
      <c r="D16" s="49"/>
      <c r="E16" s="49"/>
      <c r="F16" s="49"/>
      <c r="G16" s="50"/>
    </row>
    <row r="17" spans="1:7" ht="20.05" customHeight="1">
      <c r="A17" s="19" t="s">
        <v>5</v>
      </c>
      <c r="B17" s="51"/>
      <c r="C17" s="52"/>
      <c r="D17" s="51"/>
      <c r="E17" s="52"/>
      <c r="F17" s="51"/>
      <c r="G17" s="53"/>
    </row>
    <row r="18" spans="1:7" ht="20.05" customHeight="1">
      <c r="A18" s="21" t="s">
        <v>13</v>
      </c>
      <c r="B18" s="54">
        <f>B10+B12+B13+B15+B16+B17</f>
        <v>0</v>
      </c>
      <c r="C18" s="54">
        <f t="shared" ref="C18:G18" si="0">C10+C12+C13+C15+C16+C17</f>
        <v>0</v>
      </c>
      <c r="D18" s="54">
        <f t="shared" si="0"/>
        <v>0</v>
      </c>
      <c r="E18" s="55">
        <f t="shared" si="0"/>
        <v>0</v>
      </c>
      <c r="F18" s="54">
        <f t="shared" si="0"/>
        <v>0</v>
      </c>
      <c r="G18" s="56">
        <f t="shared" si="0"/>
        <v>0</v>
      </c>
    </row>
    <row r="19" spans="1:7" ht="20.05" customHeight="1">
      <c r="A19" s="43"/>
      <c r="B19" s="57"/>
      <c r="C19" s="57"/>
      <c r="D19" s="57"/>
      <c r="E19" s="57"/>
      <c r="F19" s="57"/>
      <c r="G19" s="70"/>
    </row>
    <row r="20" spans="1:7" ht="20.05" customHeight="1">
      <c r="A20" s="21" t="s">
        <v>10</v>
      </c>
      <c r="B20" s="58"/>
      <c r="C20" s="58"/>
      <c r="D20" s="58"/>
      <c r="E20" s="59"/>
      <c r="F20" s="58"/>
      <c r="G20" s="60"/>
    </row>
    <row r="21" spans="1:7" ht="20.05" customHeight="1">
      <c r="A21" s="43"/>
      <c r="B21" s="57"/>
      <c r="C21" s="57"/>
      <c r="D21" s="57"/>
      <c r="E21" s="57"/>
      <c r="F21" s="57"/>
      <c r="G21" s="70"/>
    </row>
    <row r="22" spans="1:7" s="4" customFormat="1" ht="20.05" customHeight="1">
      <c r="A22" s="15" t="s">
        <v>17</v>
      </c>
      <c r="B22" s="61"/>
      <c r="C22" s="61"/>
      <c r="D22" s="61"/>
      <c r="E22" s="61"/>
      <c r="F22" s="61"/>
      <c r="G22" s="62"/>
    </row>
    <row r="23" spans="1:7" ht="20.05" customHeight="1">
      <c r="A23" s="17" t="s">
        <v>14</v>
      </c>
      <c r="B23" s="95"/>
      <c r="C23" s="96"/>
      <c r="D23" s="96"/>
      <c r="E23" s="96"/>
      <c r="F23" s="96"/>
      <c r="G23" s="97"/>
    </row>
    <row r="24" spans="1:7" ht="20.05" customHeight="1">
      <c r="A24" s="18" t="s">
        <v>15</v>
      </c>
      <c r="B24" s="49"/>
      <c r="C24" s="49"/>
      <c r="D24" s="49"/>
      <c r="E24" s="49"/>
      <c r="F24" s="49"/>
      <c r="G24" s="50"/>
    </row>
    <row r="25" spans="1:7" ht="20.05" customHeight="1">
      <c r="A25" s="18" t="s">
        <v>5</v>
      </c>
      <c r="B25" s="49"/>
      <c r="C25" s="49"/>
      <c r="D25" s="49"/>
      <c r="E25" s="49"/>
      <c r="F25" s="49"/>
      <c r="G25" s="50"/>
    </row>
    <row r="26" spans="1:7" ht="20.05" customHeight="1">
      <c r="A26" s="44"/>
      <c r="B26" s="63"/>
      <c r="C26" s="63"/>
      <c r="D26" s="63"/>
      <c r="E26" s="63"/>
      <c r="F26" s="63"/>
      <c r="G26" s="71"/>
    </row>
    <row r="27" spans="1:7" ht="20.05" customHeight="1">
      <c r="A27" s="22" t="s">
        <v>0</v>
      </c>
      <c r="B27" s="49"/>
      <c r="C27" s="49"/>
      <c r="D27" s="49"/>
      <c r="E27" s="49"/>
      <c r="F27" s="49"/>
      <c r="G27" s="50"/>
    </row>
    <row r="28" spans="1:7" ht="20.05" customHeight="1">
      <c r="A28" s="22" t="s">
        <v>6</v>
      </c>
      <c r="B28" s="49"/>
      <c r="C28" s="49"/>
      <c r="D28" s="49"/>
      <c r="E28" s="49"/>
      <c r="F28" s="49"/>
      <c r="G28" s="50"/>
    </row>
    <row r="29" spans="1:7" ht="20.05" customHeight="1">
      <c r="A29" s="22" t="s">
        <v>16</v>
      </c>
      <c r="B29" s="49"/>
      <c r="C29" s="49"/>
      <c r="D29" s="49"/>
      <c r="E29" s="49"/>
      <c r="F29" s="49"/>
      <c r="G29" s="50"/>
    </row>
    <row r="30" spans="1:7" ht="20.05" customHeight="1">
      <c r="A30" s="23" t="s">
        <v>11</v>
      </c>
      <c r="B30" s="49"/>
      <c r="C30" s="49"/>
      <c r="D30" s="49"/>
      <c r="E30" s="49"/>
      <c r="F30" s="49"/>
      <c r="G30" s="50"/>
    </row>
    <row r="31" spans="1:7" ht="20.05" customHeight="1">
      <c r="A31" s="45"/>
      <c r="B31" s="64"/>
      <c r="C31" s="64"/>
      <c r="D31" s="64"/>
      <c r="E31" s="64"/>
      <c r="F31" s="64"/>
      <c r="G31" s="72"/>
    </row>
    <row r="32" spans="1:7" ht="20.05" customHeight="1">
      <c r="A32" s="24" t="s">
        <v>7</v>
      </c>
      <c r="B32" s="49"/>
      <c r="C32" s="49"/>
      <c r="D32" s="49"/>
      <c r="E32" s="49"/>
      <c r="F32" s="49"/>
      <c r="G32" s="50"/>
    </row>
    <row r="33" spans="1:7" ht="20.05" customHeight="1">
      <c r="A33" s="13"/>
      <c r="B33" s="89"/>
      <c r="C33" s="90"/>
      <c r="D33" s="90"/>
      <c r="E33" s="90"/>
      <c r="F33" s="90"/>
      <c r="G33" s="91"/>
    </row>
    <row r="34" spans="1:7" ht="20.05" customHeight="1" thickBot="1">
      <c r="A34" s="25" t="s">
        <v>18</v>
      </c>
      <c r="B34" s="65">
        <f>B24+B25+B27+B28+B29+B30+B32</f>
        <v>0</v>
      </c>
      <c r="C34" s="65">
        <f t="shared" ref="C34:G34" si="1">C24+C25+C27+C28+C29+C30+C32</f>
        <v>0</v>
      </c>
      <c r="D34" s="65">
        <f t="shared" si="1"/>
        <v>0</v>
      </c>
      <c r="E34" s="66">
        <f t="shared" si="1"/>
        <v>0</v>
      </c>
      <c r="F34" s="65">
        <f t="shared" si="1"/>
        <v>0</v>
      </c>
      <c r="G34" s="67">
        <f t="shared" si="1"/>
        <v>0</v>
      </c>
    </row>
    <row r="35" spans="1:7">
      <c r="B35" s="68"/>
      <c r="C35" s="68"/>
      <c r="D35" s="68"/>
      <c r="E35" s="68"/>
      <c r="F35" s="68"/>
      <c r="G35" s="68"/>
    </row>
    <row r="36" spans="1:7" ht="19.899999999999999" customHeight="1" thickBot="1">
      <c r="A36" s="25" t="s">
        <v>33</v>
      </c>
      <c r="B36" s="69">
        <f>B34-B18</f>
        <v>0</v>
      </c>
      <c r="C36" s="69">
        <f t="shared" ref="C36:G36" si="2">C34-C18</f>
        <v>0</v>
      </c>
      <c r="D36" s="69">
        <f t="shared" si="2"/>
        <v>0</v>
      </c>
      <c r="E36" s="69">
        <f t="shared" si="2"/>
        <v>0</v>
      </c>
      <c r="F36" s="69">
        <f t="shared" si="2"/>
        <v>0</v>
      </c>
      <c r="G36" s="69">
        <f t="shared" si="2"/>
        <v>0</v>
      </c>
    </row>
    <row r="37" spans="1:7">
      <c r="B37" s="1"/>
    </row>
    <row r="38" spans="1:7">
      <c r="B38" s="1"/>
    </row>
    <row r="39" spans="1:7">
      <c r="B39" s="1"/>
    </row>
    <row r="40" spans="1:7">
      <c r="B40" s="1"/>
    </row>
    <row r="41" spans="1:7">
      <c r="A41" s="2"/>
      <c r="B41" s="1"/>
    </row>
    <row r="42" spans="1:7">
      <c r="A42" s="1"/>
      <c r="B42" s="1"/>
    </row>
    <row r="43" spans="1:7">
      <c r="A43" s="1"/>
      <c r="B43" s="1"/>
    </row>
    <row r="44" spans="1:7">
      <c r="A44" s="1"/>
      <c r="B44" s="1"/>
    </row>
    <row r="45" spans="1:7">
      <c r="A45" s="1"/>
      <c r="B45" s="1"/>
    </row>
    <row r="46" spans="1:7">
      <c r="A46" s="1"/>
      <c r="B46" s="1"/>
    </row>
    <row r="47" spans="1:7">
      <c r="A47" s="1"/>
      <c r="B47" s="1"/>
    </row>
    <row r="48" spans="1:7">
      <c r="A48" s="1"/>
      <c r="B48" s="1"/>
    </row>
    <row r="49" spans="2:2">
      <c r="B49" s="1"/>
    </row>
  </sheetData>
  <sheetProtection algorithmName="SHA-512" hashValue="TYvxGw68WJmKZzr5u8av//knb/A7iXBhH2LceqHiUjNMQv0ryIJD2snjdoNEWExprpEiLyjm3MFYqifKla4ZCw==" saltValue="KDcI/0fbUZLsTV+frGXobw==" spinCount="100000" sheet="1" objects="1" scenarios="1"/>
  <mergeCells count="13">
    <mergeCell ref="B4:D4"/>
    <mergeCell ref="B33:G33"/>
    <mergeCell ref="A5:G5"/>
    <mergeCell ref="B9:G9"/>
    <mergeCell ref="B11:G11"/>
    <mergeCell ref="B14:G14"/>
    <mergeCell ref="B23:G23"/>
    <mergeCell ref="B1:D1"/>
    <mergeCell ref="B2:D2"/>
    <mergeCell ref="B3:D3"/>
    <mergeCell ref="E1:G1"/>
    <mergeCell ref="E2:G2"/>
    <mergeCell ref="E3:G3"/>
  </mergeCells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&amp;L&amp;"Times New Roman,Gras"&amp;9CCI France&amp;R&amp;"Times New Roman,Gras"&amp;9Février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5E3F-82A0-480E-BB29-2F4451AA9944}">
  <sheetPr>
    <tabColor theme="4" tint="-0.249977111117893"/>
    <pageSetUpPr fitToPage="1"/>
  </sheetPr>
  <dimension ref="A1:G49"/>
  <sheetViews>
    <sheetView zoomScale="70" zoomScaleNormal="70" workbookViewId="0">
      <pane xSplit="1" ySplit="8" topLeftCell="B22" activePane="bottomRight" state="frozen"/>
      <selection activeCell="A44" sqref="A44"/>
      <selection pane="topRight" activeCell="A44" sqref="A44"/>
      <selection pane="bottomLeft" activeCell="A44" sqref="A44"/>
      <selection pane="bottomRight" activeCell="A44" sqref="A44"/>
    </sheetView>
  </sheetViews>
  <sheetFormatPr baseColWidth="10" defaultColWidth="10.75" defaultRowHeight="14.4"/>
  <cols>
    <col min="1" max="1" width="70.75" style="3" customWidth="1"/>
    <col min="2" max="7" width="30.75" style="3" customWidth="1"/>
    <col min="8" max="16384" width="10.75" style="3"/>
  </cols>
  <sheetData>
    <row r="1" spans="1:7" ht="20.05" customHeight="1" thickBot="1">
      <c r="A1" s="40" t="s">
        <v>22</v>
      </c>
      <c r="B1" s="119" t="str">
        <f>'Appui aux entreprises'!B1</f>
        <v>Nom</v>
      </c>
      <c r="C1" s="120"/>
      <c r="D1" s="121"/>
      <c r="E1" s="122"/>
      <c r="F1" s="122"/>
      <c r="G1" s="122"/>
    </row>
    <row r="2" spans="1:7" ht="20.05" customHeight="1" thickBot="1">
      <c r="A2" s="40" t="s">
        <v>23</v>
      </c>
      <c r="B2" s="123" t="str">
        <f>'Appui aux entreprises'!B2</f>
        <v>Rectificatif</v>
      </c>
      <c r="C2" s="124"/>
      <c r="D2" s="125"/>
      <c r="E2" s="126"/>
      <c r="F2" s="126"/>
      <c r="G2" s="126"/>
    </row>
    <row r="3" spans="1:7" ht="20.05" customHeight="1" thickBot="1">
      <c r="A3" s="40" t="s">
        <v>24</v>
      </c>
      <c r="B3" s="119">
        <f>'Appui aux entreprises'!B3</f>
        <v>2025</v>
      </c>
      <c r="C3" s="120"/>
      <c r="D3" s="121"/>
      <c r="E3" s="122"/>
      <c r="F3" s="122"/>
      <c r="G3" s="122"/>
    </row>
    <row r="4" spans="1:7" ht="20.05" customHeight="1" thickBot="1">
      <c r="A4" s="40" t="s">
        <v>32</v>
      </c>
      <c r="B4" s="119" t="s">
        <v>30</v>
      </c>
      <c r="C4" s="120"/>
      <c r="D4" s="121"/>
      <c r="E4" s="38"/>
      <c r="F4" s="38"/>
      <c r="G4" s="38"/>
    </row>
    <row r="5" spans="1:7" ht="20.05" customHeight="1" thickBot="1">
      <c r="A5" s="92" t="s">
        <v>8</v>
      </c>
      <c r="B5" s="93"/>
      <c r="C5" s="93"/>
      <c r="D5" s="93"/>
      <c r="E5" s="93"/>
      <c r="F5" s="93"/>
      <c r="G5" s="94"/>
    </row>
    <row r="6" spans="1:7" ht="20.05" customHeight="1">
      <c r="A6" s="10"/>
      <c r="B6" s="11"/>
      <c r="C6" s="11"/>
      <c r="D6" s="11"/>
      <c r="E6" s="11"/>
      <c r="F6" s="11"/>
      <c r="G6" s="12"/>
    </row>
    <row r="7" spans="1:7" ht="80.150000000000006" customHeight="1">
      <c r="A7" s="13"/>
      <c r="B7" s="5" t="str">
        <f>"Exercice "&amp;B3&amp;" et antérieur
(Investissements et financements déjà engagés au titre du PPI N+1 à N+5)"</f>
        <v>Exercice 2025 et antérieur
(Investissements et financements déjà engagés au titre du PPI N+1 à N+5)</v>
      </c>
      <c r="C7" s="6" t="str">
        <f>"Exercice  "&amp;$B$3+1</f>
        <v>Exercice  2026</v>
      </c>
      <c r="D7" s="5" t="str">
        <f>"Exercice  "&amp;$B$3+2</f>
        <v>Exercice  2027</v>
      </c>
      <c r="E7" s="7" t="str">
        <f>"Exercice  "&amp;$B$3+3</f>
        <v>Exercice  2028</v>
      </c>
      <c r="F7" s="5" t="str">
        <f>"Exercice  "&amp;$B$3+4</f>
        <v>Exercice  2029</v>
      </c>
      <c r="G7" s="14" t="str">
        <f>"Exercice  "&amp;$B$3+5</f>
        <v>Exercice  2030</v>
      </c>
    </row>
    <row r="8" spans="1:7" ht="20.05" customHeight="1">
      <c r="A8" s="15" t="s">
        <v>9</v>
      </c>
      <c r="B8" s="8"/>
      <c r="C8" s="8"/>
      <c r="D8" s="8"/>
      <c r="E8" s="8"/>
      <c r="F8" s="8"/>
      <c r="G8" s="16"/>
    </row>
    <row r="9" spans="1:7" ht="20.05" customHeight="1">
      <c r="A9" s="17" t="s">
        <v>1</v>
      </c>
      <c r="B9" s="101"/>
      <c r="C9" s="102"/>
      <c r="D9" s="102"/>
      <c r="E9" s="102"/>
      <c r="F9" s="102"/>
      <c r="G9" s="103"/>
    </row>
    <row r="10" spans="1:7" ht="20.05" customHeight="1">
      <c r="A10" s="18" t="s">
        <v>2</v>
      </c>
      <c r="B10" s="49"/>
      <c r="C10" s="49"/>
      <c r="D10" s="49"/>
      <c r="E10" s="49"/>
      <c r="F10" s="49"/>
      <c r="G10" s="50"/>
    </row>
    <row r="11" spans="1:7" ht="20.05" customHeight="1">
      <c r="A11" s="19" t="s">
        <v>3</v>
      </c>
      <c r="B11" s="98"/>
      <c r="C11" s="99"/>
      <c r="D11" s="99"/>
      <c r="E11" s="99"/>
      <c r="F11" s="99"/>
      <c r="G11" s="100"/>
    </row>
    <row r="12" spans="1:7" ht="20.05" customHeight="1">
      <c r="A12" s="20" t="s">
        <v>12</v>
      </c>
      <c r="B12" s="49"/>
      <c r="C12" s="49"/>
      <c r="D12" s="49"/>
      <c r="E12" s="49"/>
      <c r="F12" s="49"/>
      <c r="G12" s="50"/>
    </row>
    <row r="13" spans="1:7" ht="20.05" customHeight="1">
      <c r="A13" s="20" t="s">
        <v>11</v>
      </c>
      <c r="B13" s="49"/>
      <c r="C13" s="49"/>
      <c r="D13" s="49"/>
      <c r="E13" s="49"/>
      <c r="F13" s="49"/>
      <c r="G13" s="50"/>
    </row>
    <row r="14" spans="1:7" ht="20.05" customHeight="1">
      <c r="A14" s="19" t="s">
        <v>4</v>
      </c>
      <c r="B14" s="98"/>
      <c r="C14" s="99"/>
      <c r="D14" s="99"/>
      <c r="E14" s="99"/>
      <c r="F14" s="99"/>
      <c r="G14" s="100"/>
    </row>
    <row r="15" spans="1:7" ht="20.05" customHeight="1">
      <c r="A15" s="20" t="s">
        <v>12</v>
      </c>
      <c r="B15" s="49"/>
      <c r="C15" s="49"/>
      <c r="D15" s="49"/>
      <c r="E15" s="49"/>
      <c r="F15" s="49"/>
      <c r="G15" s="50"/>
    </row>
    <row r="16" spans="1:7" ht="20.05" customHeight="1">
      <c r="A16" s="20" t="s">
        <v>11</v>
      </c>
      <c r="B16" s="49"/>
      <c r="C16" s="49"/>
      <c r="D16" s="49"/>
      <c r="E16" s="49"/>
      <c r="F16" s="49"/>
      <c r="G16" s="50"/>
    </row>
    <row r="17" spans="1:7" ht="20.05" customHeight="1">
      <c r="A17" s="19" t="s">
        <v>5</v>
      </c>
      <c r="B17" s="51"/>
      <c r="C17" s="52"/>
      <c r="D17" s="51"/>
      <c r="E17" s="52"/>
      <c r="F17" s="51"/>
      <c r="G17" s="53"/>
    </row>
    <row r="18" spans="1:7" ht="20.05" customHeight="1">
      <c r="A18" s="21" t="s">
        <v>13</v>
      </c>
      <c r="B18" s="54">
        <f>B10+B12+B13+B15+B16+B17</f>
        <v>0</v>
      </c>
      <c r="C18" s="54">
        <f t="shared" ref="C18:G18" si="0">C10+C12+C13+C15+C16+C17</f>
        <v>0</v>
      </c>
      <c r="D18" s="54">
        <f t="shared" si="0"/>
        <v>0</v>
      </c>
      <c r="E18" s="55">
        <f t="shared" si="0"/>
        <v>0</v>
      </c>
      <c r="F18" s="54">
        <f t="shared" si="0"/>
        <v>0</v>
      </c>
      <c r="G18" s="56">
        <f t="shared" si="0"/>
        <v>0</v>
      </c>
    </row>
    <row r="19" spans="1:7" ht="20.05" customHeight="1">
      <c r="A19" s="48"/>
      <c r="B19" s="76"/>
      <c r="C19" s="76"/>
      <c r="D19" s="76"/>
      <c r="E19" s="76"/>
      <c r="F19" s="76"/>
      <c r="G19" s="77"/>
    </row>
    <row r="20" spans="1:7" ht="20.05" customHeight="1">
      <c r="A20" s="21" t="s">
        <v>10</v>
      </c>
      <c r="B20" s="58"/>
      <c r="C20" s="58"/>
      <c r="D20" s="58"/>
      <c r="E20" s="59"/>
      <c r="F20" s="58"/>
      <c r="G20" s="60"/>
    </row>
    <row r="21" spans="1:7" ht="20.05" customHeight="1">
      <c r="A21" s="43"/>
      <c r="B21" s="57"/>
      <c r="C21" s="57"/>
      <c r="D21" s="57"/>
      <c r="E21" s="57"/>
      <c r="F21" s="57"/>
      <c r="G21" s="70"/>
    </row>
    <row r="22" spans="1:7" s="4" customFormat="1" ht="20.05" customHeight="1">
      <c r="A22" s="15" t="s">
        <v>17</v>
      </c>
      <c r="B22" s="61"/>
      <c r="C22" s="61"/>
      <c r="D22" s="61"/>
      <c r="E22" s="61"/>
      <c r="F22" s="61"/>
      <c r="G22" s="62"/>
    </row>
    <row r="23" spans="1:7" ht="20.05" customHeight="1">
      <c r="A23" s="17" t="s">
        <v>14</v>
      </c>
      <c r="B23" s="95"/>
      <c r="C23" s="96"/>
      <c r="D23" s="96"/>
      <c r="E23" s="96"/>
      <c r="F23" s="96"/>
      <c r="G23" s="97"/>
    </row>
    <row r="24" spans="1:7" ht="20.05" customHeight="1">
      <c r="A24" s="18" t="s">
        <v>15</v>
      </c>
      <c r="B24" s="49"/>
      <c r="C24" s="49"/>
      <c r="D24" s="49"/>
      <c r="E24" s="49"/>
      <c r="F24" s="49"/>
      <c r="G24" s="50"/>
    </row>
    <row r="25" spans="1:7" ht="20.05" customHeight="1">
      <c r="A25" s="18" t="s">
        <v>5</v>
      </c>
      <c r="B25" s="49"/>
      <c r="C25" s="49"/>
      <c r="D25" s="49"/>
      <c r="E25" s="49"/>
      <c r="F25" s="49"/>
      <c r="G25" s="50"/>
    </row>
    <row r="26" spans="1:7" ht="20.05" customHeight="1">
      <c r="A26" s="44"/>
      <c r="B26" s="63"/>
      <c r="C26" s="63"/>
      <c r="D26" s="63"/>
      <c r="E26" s="63"/>
      <c r="F26" s="63"/>
      <c r="G26" s="71"/>
    </row>
    <row r="27" spans="1:7" ht="20.05" customHeight="1">
      <c r="A27" s="22" t="s">
        <v>0</v>
      </c>
      <c r="B27" s="49"/>
      <c r="C27" s="49"/>
      <c r="D27" s="49"/>
      <c r="E27" s="49"/>
      <c r="F27" s="49"/>
      <c r="G27" s="50"/>
    </row>
    <row r="28" spans="1:7" ht="20.05" customHeight="1">
      <c r="A28" s="22" t="s">
        <v>6</v>
      </c>
      <c r="B28" s="49"/>
      <c r="C28" s="49"/>
      <c r="D28" s="49"/>
      <c r="E28" s="49"/>
      <c r="F28" s="49"/>
      <c r="G28" s="50"/>
    </row>
    <row r="29" spans="1:7" ht="20.05" customHeight="1">
      <c r="A29" s="22" t="s">
        <v>16</v>
      </c>
      <c r="B29" s="49"/>
      <c r="C29" s="49"/>
      <c r="D29" s="49"/>
      <c r="E29" s="49"/>
      <c r="F29" s="49"/>
      <c r="G29" s="50"/>
    </row>
    <row r="30" spans="1:7" ht="20.05" customHeight="1">
      <c r="A30" s="23" t="s">
        <v>11</v>
      </c>
      <c r="B30" s="49"/>
      <c r="C30" s="49"/>
      <c r="D30" s="49"/>
      <c r="E30" s="49"/>
      <c r="F30" s="49"/>
      <c r="G30" s="50"/>
    </row>
    <row r="31" spans="1:7" ht="20.05" customHeight="1">
      <c r="A31" s="45"/>
      <c r="B31" s="64"/>
      <c r="C31" s="64"/>
      <c r="D31" s="64"/>
      <c r="E31" s="64"/>
      <c r="F31" s="64"/>
      <c r="G31" s="72"/>
    </row>
    <row r="32" spans="1:7" ht="20.05" customHeight="1">
      <c r="A32" s="24" t="s">
        <v>7</v>
      </c>
      <c r="B32" s="49"/>
      <c r="C32" s="49"/>
      <c r="D32" s="49"/>
      <c r="E32" s="49"/>
      <c r="F32" s="49"/>
      <c r="G32" s="50"/>
    </row>
    <row r="33" spans="1:7" ht="20.05" customHeight="1">
      <c r="A33" s="13"/>
      <c r="B33" s="73"/>
      <c r="C33" s="74"/>
      <c r="D33" s="74"/>
      <c r="E33" s="74"/>
      <c r="F33" s="74"/>
      <c r="G33" s="75"/>
    </row>
    <row r="34" spans="1:7" ht="20.05" customHeight="1" thickBot="1">
      <c r="A34" s="25" t="s">
        <v>18</v>
      </c>
      <c r="B34" s="65">
        <f>B24+B25+B27+B28+B29+B30+B32</f>
        <v>0</v>
      </c>
      <c r="C34" s="65">
        <f t="shared" ref="C34:G34" si="1">C24+C25+C27+C28+C29+C30+C32</f>
        <v>0</v>
      </c>
      <c r="D34" s="65">
        <f t="shared" si="1"/>
        <v>0</v>
      </c>
      <c r="E34" s="66">
        <f t="shared" si="1"/>
        <v>0</v>
      </c>
      <c r="F34" s="65">
        <f t="shared" si="1"/>
        <v>0</v>
      </c>
      <c r="G34" s="67">
        <f t="shared" si="1"/>
        <v>0</v>
      </c>
    </row>
    <row r="35" spans="1:7">
      <c r="B35" s="68"/>
      <c r="C35" s="68"/>
      <c r="D35" s="68"/>
      <c r="E35" s="68"/>
      <c r="F35" s="68"/>
      <c r="G35" s="68"/>
    </row>
    <row r="36" spans="1:7" ht="19.899999999999999" customHeight="1" thickBot="1">
      <c r="A36" s="25" t="s">
        <v>33</v>
      </c>
      <c r="B36" s="69">
        <f>B34-B18</f>
        <v>0</v>
      </c>
      <c r="C36" s="69">
        <f t="shared" ref="C36:G36" si="2">C34-C18</f>
        <v>0</v>
      </c>
      <c r="D36" s="69">
        <f t="shared" si="2"/>
        <v>0</v>
      </c>
      <c r="E36" s="69">
        <f t="shared" si="2"/>
        <v>0</v>
      </c>
      <c r="F36" s="69">
        <f t="shared" si="2"/>
        <v>0</v>
      </c>
      <c r="G36" s="69">
        <f t="shared" si="2"/>
        <v>0</v>
      </c>
    </row>
    <row r="37" spans="1:7">
      <c r="B37" s="1"/>
    </row>
    <row r="38" spans="1:7">
      <c r="B38" s="1"/>
    </row>
    <row r="39" spans="1:7">
      <c r="B39" s="1"/>
    </row>
    <row r="40" spans="1:7">
      <c r="B40" s="1"/>
    </row>
    <row r="41" spans="1:7">
      <c r="A41" s="2"/>
      <c r="B41" s="1"/>
    </row>
    <row r="42" spans="1:7">
      <c r="A42" s="1"/>
      <c r="B42" s="1"/>
    </row>
    <row r="43" spans="1:7">
      <c r="A43" s="1"/>
      <c r="B43" s="1"/>
    </row>
    <row r="44" spans="1:7">
      <c r="A44" s="1"/>
      <c r="B44" s="1"/>
    </row>
    <row r="45" spans="1:7">
      <c r="A45" s="1"/>
      <c r="B45" s="1"/>
    </row>
    <row r="46" spans="1:7">
      <c r="A46" s="1"/>
      <c r="B46" s="1"/>
    </row>
    <row r="47" spans="1:7">
      <c r="A47" s="1"/>
      <c r="B47" s="1"/>
    </row>
    <row r="48" spans="1:7">
      <c r="A48" s="1"/>
      <c r="B48" s="1"/>
    </row>
    <row r="49" spans="2:2">
      <c r="B49" s="1"/>
    </row>
  </sheetData>
  <sheetProtection algorithmName="SHA-512" hashValue="eI47sZDu/W30KjCkBgivVLD+uBBBHnCcvVhBrTyPcjiTGQv04ZbN0bxcJ7F9372Tsw8n72sf0s3iZfY2SudhbA==" saltValue="/vEstzCmQGULcS8zOrSXsw==" spinCount="100000" sheet="1" objects="1" scenarios="1"/>
  <mergeCells count="12">
    <mergeCell ref="B4:D4"/>
    <mergeCell ref="B1:D1"/>
    <mergeCell ref="B2:D2"/>
    <mergeCell ref="B3:D3"/>
    <mergeCell ref="E1:G1"/>
    <mergeCell ref="E2:G2"/>
    <mergeCell ref="E3:G3"/>
    <mergeCell ref="A5:G5"/>
    <mergeCell ref="B9:G9"/>
    <mergeCell ref="B11:G11"/>
    <mergeCell ref="B14:G14"/>
    <mergeCell ref="B23:G23"/>
  </mergeCells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&amp;L&amp;"Times New Roman,Gras"&amp;9CCI France&amp;R&amp;"Times New Roman,Gras"&amp;9Février 2026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CEC4-0D50-4456-B6B0-7D5E20B19CCB}">
  <sheetPr>
    <tabColor theme="4" tint="-0.249977111117893"/>
    <pageSetUpPr fitToPage="1"/>
  </sheetPr>
  <dimension ref="A1:G49"/>
  <sheetViews>
    <sheetView zoomScale="80" zoomScaleNormal="80" workbookViewId="0">
      <pane xSplit="1" ySplit="8" topLeftCell="B29" activePane="bottomRight" state="frozen"/>
      <selection activeCell="A44" sqref="A44"/>
      <selection pane="topRight" activeCell="A44" sqref="A44"/>
      <selection pane="bottomLeft" activeCell="A44" sqref="A44"/>
      <selection pane="bottomRight" activeCell="A44" sqref="A44"/>
    </sheetView>
  </sheetViews>
  <sheetFormatPr baseColWidth="10" defaultColWidth="10.75" defaultRowHeight="14.4"/>
  <cols>
    <col min="1" max="1" width="70.75" style="3" customWidth="1"/>
    <col min="2" max="7" width="30.75" style="3" customWidth="1"/>
    <col min="8" max="16384" width="10.75" style="3"/>
  </cols>
  <sheetData>
    <row r="1" spans="1:7" ht="20.05" customHeight="1" thickBot="1">
      <c r="A1" s="40" t="s">
        <v>22</v>
      </c>
      <c r="B1" s="119" t="str">
        <f>'Appui aux entreprises'!B1</f>
        <v>Nom</v>
      </c>
      <c r="C1" s="120"/>
      <c r="D1" s="121"/>
      <c r="E1" s="39"/>
      <c r="F1" s="39"/>
      <c r="G1" s="39"/>
    </row>
    <row r="2" spans="1:7" ht="20.05" customHeight="1" thickBot="1">
      <c r="A2" s="40" t="s">
        <v>23</v>
      </c>
      <c r="B2" s="139" t="str">
        <f>'Appui aux entreprises'!B2</f>
        <v>Rectificatif</v>
      </c>
      <c r="C2" s="140"/>
      <c r="D2" s="141"/>
    </row>
    <row r="3" spans="1:7" ht="20.05" customHeight="1" thickBot="1">
      <c r="A3" s="40" t="s">
        <v>24</v>
      </c>
      <c r="B3" s="119">
        <f>'Appui aux entreprises'!B3</f>
        <v>2025</v>
      </c>
      <c r="C3" s="120"/>
      <c r="D3" s="121"/>
    </row>
    <row r="4" spans="1:7" ht="20.05" customHeight="1" thickBot="1">
      <c r="A4" s="40" t="s">
        <v>32</v>
      </c>
      <c r="B4" s="119" t="s">
        <v>31</v>
      </c>
      <c r="C4" s="120"/>
      <c r="D4" s="121"/>
    </row>
    <row r="5" spans="1:7" ht="20.05" customHeight="1" thickBot="1">
      <c r="A5" s="92" t="s">
        <v>8</v>
      </c>
      <c r="B5" s="93"/>
      <c r="C5" s="93"/>
      <c r="D5" s="93"/>
      <c r="E5" s="93"/>
      <c r="F5" s="93"/>
      <c r="G5" s="94"/>
    </row>
    <row r="6" spans="1:7" ht="20.05" customHeight="1">
      <c r="A6" s="10"/>
      <c r="B6" s="11"/>
      <c r="C6" s="11"/>
      <c r="D6" s="11"/>
      <c r="E6" s="11"/>
      <c r="F6" s="11"/>
      <c r="G6" s="12"/>
    </row>
    <row r="7" spans="1:7" ht="80.150000000000006" customHeight="1">
      <c r="A7" s="13"/>
      <c r="B7" s="5" t="str">
        <f>"Exercice "&amp;B3&amp;" et antérieur
(Investissements et financements déjà engagés au titre du PPI N+1 à N+5)"</f>
        <v>Exercice 2025 et antérieur
(Investissements et financements déjà engagés au titre du PPI N+1 à N+5)</v>
      </c>
      <c r="C7" s="6" t="str">
        <f>"Exercice  "&amp;$B$3+1</f>
        <v>Exercice  2026</v>
      </c>
      <c r="D7" s="5" t="str">
        <f>"Exercice  "&amp;$B$3+2</f>
        <v>Exercice  2027</v>
      </c>
      <c r="E7" s="7" t="str">
        <f>"Exercice  "&amp;$B$3+3</f>
        <v>Exercice  2028</v>
      </c>
      <c r="F7" s="5" t="str">
        <f>"Exercice  "&amp;$B$3+4</f>
        <v>Exercice  2029</v>
      </c>
      <c r="G7" s="14" t="str">
        <f>"Exercice  "&amp;$B$3+5</f>
        <v>Exercice  2030</v>
      </c>
    </row>
    <row r="8" spans="1:7" ht="20.05" customHeight="1">
      <c r="A8" s="15" t="s">
        <v>9</v>
      </c>
      <c r="B8" s="8"/>
      <c r="C8" s="8"/>
      <c r="D8" s="8"/>
      <c r="E8" s="8"/>
      <c r="F8" s="8"/>
      <c r="G8" s="16"/>
    </row>
    <row r="9" spans="1:7" s="27" customFormat="1" ht="19.899999999999999" customHeight="1">
      <c r="A9" s="26" t="s">
        <v>1</v>
      </c>
      <c r="B9" s="130"/>
      <c r="C9" s="131"/>
      <c r="D9" s="131"/>
      <c r="E9" s="131"/>
      <c r="F9" s="131"/>
      <c r="G9" s="132"/>
    </row>
    <row r="10" spans="1:7" s="27" customFormat="1" ht="20.05" customHeight="1">
      <c r="A10" s="28" t="s">
        <v>2</v>
      </c>
      <c r="B10" s="78">
        <f>'Appui aux entreprises'!B10+'Formation - Emploi'!B10+'Equipements DSP'!B10+'Equipements hors DSP'!B10</f>
        <v>0</v>
      </c>
      <c r="C10" s="78">
        <f>'Appui aux entreprises'!C10+'Formation - Emploi'!C10+'Equipements DSP'!C10+'Equipements hors DSP'!C10</f>
        <v>0</v>
      </c>
      <c r="D10" s="78">
        <f>'Appui aux entreprises'!D10+'Formation - Emploi'!D10+'Equipements DSP'!D10+'Equipements hors DSP'!D10</f>
        <v>0</v>
      </c>
      <c r="E10" s="78">
        <f>'Appui aux entreprises'!E10+'Formation - Emploi'!E10+'Equipements DSP'!E10+'Equipements hors DSP'!E10</f>
        <v>0</v>
      </c>
      <c r="F10" s="78">
        <f>'Appui aux entreprises'!F10+'Formation - Emploi'!F10+'Equipements DSP'!F10+'Equipements hors DSP'!F10</f>
        <v>0</v>
      </c>
      <c r="G10" s="79">
        <f>'Appui aux entreprises'!G10+'Formation - Emploi'!G10+'Equipements DSP'!G10+'Equipements hors DSP'!G10</f>
        <v>0</v>
      </c>
    </row>
    <row r="11" spans="1:7" s="27" customFormat="1" ht="20.05" customHeight="1">
      <c r="A11" s="29" t="s">
        <v>3</v>
      </c>
      <c r="B11" s="127"/>
      <c r="C11" s="128"/>
      <c r="D11" s="128"/>
      <c r="E11" s="128"/>
      <c r="F11" s="128"/>
      <c r="G11" s="129"/>
    </row>
    <row r="12" spans="1:7" s="27" customFormat="1" ht="20.05" customHeight="1">
      <c r="A12" s="30" t="s">
        <v>12</v>
      </c>
      <c r="B12" s="78">
        <f>'Appui aux entreprises'!B12+'Formation - Emploi'!B12+'Equipements DSP'!B12+'Equipements hors DSP'!B12</f>
        <v>0</v>
      </c>
      <c r="C12" s="78">
        <f>'Appui aux entreprises'!C12+'Formation - Emploi'!C12+'Equipements DSP'!C12+'Equipements hors DSP'!C12</f>
        <v>0</v>
      </c>
      <c r="D12" s="78">
        <f>'Appui aux entreprises'!D12+'Formation - Emploi'!D12+'Equipements DSP'!D12+'Equipements hors DSP'!D12</f>
        <v>0</v>
      </c>
      <c r="E12" s="78">
        <f>'Appui aux entreprises'!E12+'Formation - Emploi'!E12+'Equipements DSP'!E12+'Equipements hors DSP'!E12</f>
        <v>0</v>
      </c>
      <c r="F12" s="78">
        <f>'Appui aux entreprises'!F12+'Formation - Emploi'!F12+'Equipements DSP'!F12+'Equipements hors DSP'!F12</f>
        <v>0</v>
      </c>
      <c r="G12" s="79">
        <f>'Appui aux entreprises'!G12+'Formation - Emploi'!G12+'Equipements DSP'!G12+'Equipements hors DSP'!G12</f>
        <v>0</v>
      </c>
    </row>
    <row r="13" spans="1:7" s="27" customFormat="1" ht="20.05" customHeight="1">
      <c r="A13" s="30" t="s">
        <v>11</v>
      </c>
      <c r="B13" s="78">
        <f>'Appui aux entreprises'!B13+'Formation - Emploi'!B13+'Equipements DSP'!B13+'Equipements hors DSP'!B13</f>
        <v>0</v>
      </c>
      <c r="C13" s="78">
        <f>'Appui aux entreprises'!C13+'Formation - Emploi'!C13+'Equipements DSP'!C13+'Equipements hors DSP'!C13</f>
        <v>0</v>
      </c>
      <c r="D13" s="78">
        <f>'Appui aux entreprises'!D13+'Formation - Emploi'!D13+'Equipements DSP'!D13+'Equipements hors DSP'!D13</f>
        <v>0</v>
      </c>
      <c r="E13" s="78">
        <f>'Appui aux entreprises'!E13+'Formation - Emploi'!E13+'Equipements DSP'!E13+'Equipements hors DSP'!E13</f>
        <v>0</v>
      </c>
      <c r="F13" s="78">
        <f>'Appui aux entreprises'!F13+'Formation - Emploi'!F13+'Equipements DSP'!F13+'Equipements hors DSP'!F13</f>
        <v>0</v>
      </c>
      <c r="G13" s="79">
        <f>'Appui aux entreprises'!G13+'Formation - Emploi'!G13+'Equipements DSP'!G13+'Equipements hors DSP'!G13</f>
        <v>0</v>
      </c>
    </row>
    <row r="14" spans="1:7" s="27" customFormat="1" ht="20.05" customHeight="1">
      <c r="A14" s="29" t="s">
        <v>4</v>
      </c>
      <c r="B14" s="127"/>
      <c r="C14" s="128"/>
      <c r="D14" s="128"/>
      <c r="E14" s="128"/>
      <c r="F14" s="128"/>
      <c r="G14" s="129"/>
    </row>
    <row r="15" spans="1:7" s="27" customFormat="1" ht="20.05" customHeight="1">
      <c r="A15" s="30" t="s">
        <v>12</v>
      </c>
      <c r="B15" s="78">
        <f>'Appui aux entreprises'!B15+'Formation - Emploi'!B15+'Equipements DSP'!B15+'Equipements hors DSP'!B15</f>
        <v>0</v>
      </c>
      <c r="C15" s="78">
        <f>'Appui aux entreprises'!C15+'Formation - Emploi'!C15+'Equipements DSP'!C15+'Equipements hors DSP'!C15</f>
        <v>0</v>
      </c>
      <c r="D15" s="78">
        <f>'Appui aux entreprises'!D15+'Formation - Emploi'!D15+'Equipements DSP'!D15+'Equipements hors DSP'!D15</f>
        <v>0</v>
      </c>
      <c r="E15" s="78">
        <f>'Appui aux entreprises'!E15+'Formation - Emploi'!E15+'Equipements DSP'!E15+'Equipements hors DSP'!E15</f>
        <v>0</v>
      </c>
      <c r="F15" s="78">
        <f>'Appui aux entreprises'!F15+'Formation - Emploi'!F15+'Equipements DSP'!F15+'Equipements hors DSP'!F15</f>
        <v>0</v>
      </c>
      <c r="G15" s="79">
        <f>'Appui aux entreprises'!G15+'Formation - Emploi'!G15+'Equipements DSP'!G15+'Equipements hors DSP'!G15</f>
        <v>0</v>
      </c>
    </row>
    <row r="16" spans="1:7" s="27" customFormat="1" ht="20.05" customHeight="1">
      <c r="A16" s="30" t="s">
        <v>11</v>
      </c>
      <c r="B16" s="78">
        <f>'Appui aux entreprises'!B16+'Formation - Emploi'!B16+'Equipements DSP'!B16+'Equipements hors DSP'!B16</f>
        <v>0</v>
      </c>
      <c r="C16" s="78">
        <f>'Appui aux entreprises'!C16+'Formation - Emploi'!C16+'Equipements DSP'!C16+'Equipements hors DSP'!C16</f>
        <v>0</v>
      </c>
      <c r="D16" s="78">
        <f>'Appui aux entreprises'!D16+'Formation - Emploi'!D16+'Equipements DSP'!D16+'Equipements hors DSP'!D16</f>
        <v>0</v>
      </c>
      <c r="E16" s="78">
        <f>'Appui aux entreprises'!E16+'Formation - Emploi'!E16+'Equipements DSP'!E16+'Equipements hors DSP'!E16</f>
        <v>0</v>
      </c>
      <c r="F16" s="78">
        <f>'Appui aux entreprises'!F16+'Formation - Emploi'!F16+'Equipements DSP'!F16+'Equipements hors DSP'!F16</f>
        <v>0</v>
      </c>
      <c r="G16" s="79">
        <f>'Appui aux entreprises'!G16+'Formation - Emploi'!G16+'Equipements DSP'!G16+'Equipements hors DSP'!G16</f>
        <v>0</v>
      </c>
    </row>
    <row r="17" spans="1:7" s="27" customFormat="1" ht="20.05" customHeight="1">
      <c r="A17" s="29" t="s">
        <v>5</v>
      </c>
      <c r="B17" s="80">
        <f>'Appui aux entreprises'!B17+'Formation - Emploi'!B17+'Equipements DSP'!B17+'Equipements hors DSP'!B17</f>
        <v>0</v>
      </c>
      <c r="C17" s="81">
        <f>'Appui aux entreprises'!C17+'Formation - Emploi'!C17+'Equipements DSP'!C17+'Equipements hors DSP'!C17</f>
        <v>0</v>
      </c>
      <c r="D17" s="80">
        <f>'Appui aux entreprises'!D17+'Formation - Emploi'!D17+'Equipements DSP'!D17+'Equipements hors DSP'!D17</f>
        <v>0</v>
      </c>
      <c r="E17" s="81">
        <f>'Appui aux entreprises'!E17+'Formation - Emploi'!E17+'Equipements DSP'!E17+'Equipements hors DSP'!E17</f>
        <v>0</v>
      </c>
      <c r="F17" s="80">
        <f>'Appui aux entreprises'!F17+'Formation - Emploi'!F17+'Equipements DSP'!F17+'Equipements hors DSP'!F17</f>
        <v>0</v>
      </c>
      <c r="G17" s="82">
        <f>'Appui aux entreprises'!G17+'Formation - Emploi'!G17+'Equipements DSP'!G17+'Equipements hors DSP'!G17</f>
        <v>0</v>
      </c>
    </row>
    <row r="18" spans="1:7" ht="20.05" customHeight="1">
      <c r="A18" s="21" t="s">
        <v>13</v>
      </c>
      <c r="B18" s="54">
        <f>B10+B12+B13+B15+B16+B17</f>
        <v>0</v>
      </c>
      <c r="C18" s="54">
        <f t="shared" ref="C18:G18" si="0">C10+C12+C13+C15+C16+C17</f>
        <v>0</v>
      </c>
      <c r="D18" s="54">
        <f t="shared" si="0"/>
        <v>0</v>
      </c>
      <c r="E18" s="55">
        <f t="shared" si="0"/>
        <v>0</v>
      </c>
      <c r="F18" s="54">
        <f t="shared" si="0"/>
        <v>0</v>
      </c>
      <c r="G18" s="56">
        <f t="shared" si="0"/>
        <v>0</v>
      </c>
    </row>
    <row r="19" spans="1:7" ht="20.05" customHeight="1">
      <c r="A19" s="48"/>
      <c r="B19" s="76"/>
      <c r="C19" s="76"/>
      <c r="D19" s="76"/>
      <c r="E19" s="76"/>
      <c r="F19" s="76"/>
      <c r="G19" s="77"/>
    </row>
    <row r="20" spans="1:7" ht="20.05" customHeight="1">
      <c r="A20" s="35" t="s">
        <v>10</v>
      </c>
      <c r="B20" s="54">
        <f>'Appui aux entreprises'!B20+'Formation - Emploi'!B20+'Equipements DSP'!B20+'Equipements hors DSP'!B20</f>
        <v>0</v>
      </c>
      <c r="C20" s="54">
        <f>'Appui aux entreprises'!C20+'Formation - Emploi'!C20+'Equipements DSP'!C20+'Equipements hors DSP'!C20</f>
        <v>0</v>
      </c>
      <c r="D20" s="54">
        <f>'Appui aux entreprises'!D20+'Formation - Emploi'!D20+'Equipements DSP'!D20+'Equipements hors DSP'!D20</f>
        <v>0</v>
      </c>
      <c r="E20" s="55">
        <f>'Appui aux entreprises'!E20+'Formation - Emploi'!E20+'Equipements DSP'!E20+'Equipements hors DSP'!E20</f>
        <v>0</v>
      </c>
      <c r="F20" s="54">
        <f>'Appui aux entreprises'!F20+'Formation - Emploi'!F20+'Equipements DSP'!F20+'Equipements hors DSP'!F20</f>
        <v>0</v>
      </c>
      <c r="G20" s="56">
        <f>'Appui aux entreprises'!G20+'Formation - Emploi'!G20+'Equipements DSP'!G20+'Equipements hors DSP'!G20</f>
        <v>0</v>
      </c>
    </row>
    <row r="21" spans="1:7" ht="20.05" customHeight="1">
      <c r="A21" s="42"/>
      <c r="B21" s="83"/>
      <c r="C21" s="83"/>
      <c r="D21" s="83"/>
      <c r="E21" s="83"/>
      <c r="F21" s="83"/>
      <c r="G21" s="84"/>
    </row>
    <row r="22" spans="1:7" s="4" customFormat="1" ht="20.05" customHeight="1">
      <c r="A22" s="36" t="s">
        <v>17</v>
      </c>
      <c r="B22" s="61"/>
      <c r="C22" s="61"/>
      <c r="D22" s="61"/>
      <c r="E22" s="61"/>
      <c r="F22" s="61"/>
      <c r="G22" s="62"/>
    </row>
    <row r="23" spans="1:7" s="27" customFormat="1" ht="20.05" customHeight="1">
      <c r="A23" s="26" t="s">
        <v>14</v>
      </c>
      <c r="B23" s="136"/>
      <c r="C23" s="137"/>
      <c r="D23" s="137"/>
      <c r="E23" s="137"/>
      <c r="F23" s="137"/>
      <c r="G23" s="138"/>
    </row>
    <row r="24" spans="1:7" s="27" customFormat="1" ht="20.05" customHeight="1">
      <c r="A24" s="28" t="s">
        <v>15</v>
      </c>
      <c r="B24" s="78">
        <f>'Appui aux entreprises'!B24+'Formation - Emploi'!B24+'Equipements DSP'!B24+'Equipements hors DSP'!B24</f>
        <v>0</v>
      </c>
      <c r="C24" s="78">
        <f>'Appui aux entreprises'!C24+'Formation - Emploi'!C24+'Equipements DSP'!C24+'Equipements hors DSP'!C24</f>
        <v>0</v>
      </c>
      <c r="D24" s="78">
        <f>'Appui aux entreprises'!D24+'Formation - Emploi'!D24+'Equipements DSP'!D24+'Equipements hors DSP'!D24</f>
        <v>0</v>
      </c>
      <c r="E24" s="78">
        <f>'Appui aux entreprises'!E24+'Formation - Emploi'!E24+'Equipements DSP'!E24+'Equipements hors DSP'!E24</f>
        <v>0</v>
      </c>
      <c r="F24" s="78">
        <f>'Appui aux entreprises'!F24+'Formation - Emploi'!F24+'Equipements DSP'!F24+'Equipements hors DSP'!F24</f>
        <v>0</v>
      </c>
      <c r="G24" s="79">
        <f>'Appui aux entreprises'!G24+'Formation - Emploi'!G24+'Equipements DSP'!G24+'Equipements hors DSP'!G24</f>
        <v>0</v>
      </c>
    </row>
    <row r="25" spans="1:7" s="27" customFormat="1" ht="20.05" customHeight="1">
      <c r="A25" s="28" t="s">
        <v>5</v>
      </c>
      <c r="B25" s="78">
        <f>'Appui aux entreprises'!B25+'Formation - Emploi'!B25+'Equipements DSP'!B25+'Equipements hors DSP'!B25</f>
        <v>0</v>
      </c>
      <c r="C25" s="78">
        <f>'Appui aux entreprises'!C25+'Formation - Emploi'!C25+'Equipements DSP'!C25+'Equipements hors DSP'!C25</f>
        <v>0</v>
      </c>
      <c r="D25" s="78">
        <f>'Appui aux entreprises'!D25+'Formation - Emploi'!D25+'Equipements DSP'!D25+'Equipements hors DSP'!D25</f>
        <v>0</v>
      </c>
      <c r="E25" s="78">
        <f>'Appui aux entreprises'!E25+'Formation - Emploi'!E25+'Equipements DSP'!E25+'Equipements hors DSP'!E25</f>
        <v>0</v>
      </c>
      <c r="F25" s="78">
        <f>'Appui aux entreprises'!F25+'Formation - Emploi'!F25+'Equipements DSP'!F25+'Equipements hors DSP'!F25</f>
        <v>0</v>
      </c>
      <c r="G25" s="79">
        <f>'Appui aux entreprises'!G25+'Formation - Emploi'!G25+'Equipements DSP'!G25+'Equipements hors DSP'!G25</f>
        <v>0</v>
      </c>
    </row>
    <row r="26" spans="1:7" s="27" customFormat="1" ht="20.05" customHeight="1">
      <c r="A26" s="47"/>
      <c r="B26" s="85"/>
      <c r="C26" s="85"/>
      <c r="D26" s="85"/>
      <c r="E26" s="85"/>
      <c r="F26" s="85"/>
      <c r="G26" s="86"/>
    </row>
    <row r="27" spans="1:7" s="27" customFormat="1" ht="20.05" customHeight="1">
      <c r="A27" s="31" t="s">
        <v>0</v>
      </c>
      <c r="B27" s="78">
        <f>'Appui aux entreprises'!B27+'Formation - Emploi'!B27+'Equipements DSP'!B27+'Equipements hors DSP'!B27</f>
        <v>0</v>
      </c>
      <c r="C27" s="78">
        <f>'Appui aux entreprises'!C27+'Formation - Emploi'!C27+'Equipements DSP'!C27+'Equipements hors DSP'!C27</f>
        <v>0</v>
      </c>
      <c r="D27" s="78">
        <f>'Appui aux entreprises'!D27+'Formation - Emploi'!D27+'Equipements DSP'!D27+'Equipements hors DSP'!D27</f>
        <v>0</v>
      </c>
      <c r="E27" s="78">
        <f>'Appui aux entreprises'!E27+'Formation - Emploi'!E27+'Equipements DSP'!E27+'Equipements hors DSP'!E27</f>
        <v>0</v>
      </c>
      <c r="F27" s="78">
        <f>'Appui aux entreprises'!F27+'Formation - Emploi'!F27+'Equipements DSP'!F27+'Equipements hors DSP'!F27</f>
        <v>0</v>
      </c>
      <c r="G27" s="79">
        <f>'Appui aux entreprises'!G27+'Formation - Emploi'!G27+'Equipements DSP'!G27+'Equipements hors DSP'!G27</f>
        <v>0</v>
      </c>
    </row>
    <row r="28" spans="1:7" s="27" customFormat="1" ht="20.05" customHeight="1">
      <c r="A28" s="31" t="s">
        <v>6</v>
      </c>
      <c r="B28" s="78">
        <f>'Appui aux entreprises'!B28+'Formation - Emploi'!B28+'Equipements DSP'!B28+'Equipements hors DSP'!B28</f>
        <v>0</v>
      </c>
      <c r="C28" s="78">
        <f>'Appui aux entreprises'!C28+'Formation - Emploi'!C28+'Equipements DSP'!C28+'Equipements hors DSP'!C28</f>
        <v>0</v>
      </c>
      <c r="D28" s="78">
        <f>'Appui aux entreprises'!D28+'Formation - Emploi'!D28+'Equipements DSP'!D28+'Equipements hors DSP'!D28</f>
        <v>0</v>
      </c>
      <c r="E28" s="78">
        <f>'Appui aux entreprises'!E28+'Formation - Emploi'!E28+'Equipements DSP'!E28+'Equipements hors DSP'!E28</f>
        <v>0</v>
      </c>
      <c r="F28" s="78">
        <f>'Appui aux entreprises'!F28+'Formation - Emploi'!F28+'Equipements DSP'!F28+'Equipements hors DSP'!F28</f>
        <v>0</v>
      </c>
      <c r="G28" s="79">
        <f>'Appui aux entreprises'!G28+'Formation - Emploi'!G28+'Equipements DSP'!G28+'Equipements hors DSP'!G28</f>
        <v>0</v>
      </c>
    </row>
    <row r="29" spans="1:7" s="27" customFormat="1" ht="20.05" customHeight="1">
      <c r="A29" s="31" t="s">
        <v>16</v>
      </c>
      <c r="B29" s="78">
        <f>'Appui aux entreprises'!B29+'Formation - Emploi'!B29+'Equipements DSP'!B29+'Equipements hors DSP'!B29</f>
        <v>0</v>
      </c>
      <c r="C29" s="78">
        <f>'Appui aux entreprises'!C29+'Formation - Emploi'!C29+'Equipements DSP'!C29+'Equipements hors DSP'!C29</f>
        <v>0</v>
      </c>
      <c r="D29" s="78">
        <f>'Appui aux entreprises'!D29+'Formation - Emploi'!D29+'Equipements DSP'!D29+'Equipements hors DSP'!D29</f>
        <v>0</v>
      </c>
      <c r="E29" s="78">
        <f>'Appui aux entreprises'!E29+'Formation - Emploi'!E29+'Equipements DSP'!E29+'Equipements hors DSP'!E29</f>
        <v>0</v>
      </c>
      <c r="F29" s="78">
        <f>'Appui aux entreprises'!F29+'Formation - Emploi'!F29+'Equipements DSP'!F29+'Equipements hors DSP'!F29</f>
        <v>0</v>
      </c>
      <c r="G29" s="79">
        <f>'Appui aux entreprises'!G29+'Formation - Emploi'!G29+'Equipements DSP'!G29+'Equipements hors DSP'!G29</f>
        <v>0</v>
      </c>
    </row>
    <row r="30" spans="1:7" s="27" customFormat="1" ht="20.05" customHeight="1">
      <c r="A30" s="32" t="s">
        <v>11</v>
      </c>
      <c r="B30" s="78">
        <f>'Appui aux entreprises'!B30+'Formation - Emploi'!B30+'Equipements DSP'!B30+'Equipements hors DSP'!B30</f>
        <v>0</v>
      </c>
      <c r="C30" s="78">
        <f>'Appui aux entreprises'!C30+'Formation - Emploi'!C30+'Equipements DSP'!C30+'Equipements hors DSP'!C30</f>
        <v>0</v>
      </c>
      <c r="D30" s="78">
        <f>'Appui aux entreprises'!D30+'Formation - Emploi'!D30+'Equipements DSP'!D30+'Equipements hors DSP'!D30</f>
        <v>0</v>
      </c>
      <c r="E30" s="78">
        <f>'Appui aux entreprises'!E30+'Formation - Emploi'!E30+'Equipements DSP'!E30+'Equipements hors DSP'!E30</f>
        <v>0</v>
      </c>
      <c r="F30" s="78">
        <f>'Appui aux entreprises'!F30+'Formation - Emploi'!F30+'Equipements DSP'!F30+'Equipements hors DSP'!F30</f>
        <v>0</v>
      </c>
      <c r="G30" s="79">
        <f>'Appui aux entreprises'!G30+'Formation - Emploi'!G30+'Equipements DSP'!G30+'Equipements hors DSP'!G30</f>
        <v>0</v>
      </c>
    </row>
    <row r="31" spans="1:7" s="27" customFormat="1" ht="20.05" customHeight="1">
      <c r="A31" s="46"/>
      <c r="B31" s="87"/>
      <c r="C31" s="87"/>
      <c r="D31" s="87"/>
      <c r="E31" s="87"/>
      <c r="F31" s="87"/>
      <c r="G31" s="88"/>
    </row>
    <row r="32" spans="1:7" s="27" customFormat="1" ht="20.05" customHeight="1">
      <c r="A32" s="33" t="s">
        <v>7</v>
      </c>
      <c r="B32" s="78">
        <f>'Appui aux entreprises'!B32+'Formation - Emploi'!B32+'Equipements DSP'!B32+'Equipements hors DSP'!B32</f>
        <v>0</v>
      </c>
      <c r="C32" s="78">
        <f>'Appui aux entreprises'!C32+'Formation - Emploi'!C32+'Equipements DSP'!C32+'Equipements hors DSP'!C32</f>
        <v>0</v>
      </c>
      <c r="D32" s="78">
        <f>'Appui aux entreprises'!D32+'Formation - Emploi'!D32+'Equipements DSP'!D32+'Equipements hors DSP'!D32</f>
        <v>0</v>
      </c>
      <c r="E32" s="78">
        <f>'Appui aux entreprises'!E32+'Formation - Emploi'!E32+'Equipements DSP'!E32+'Equipements hors DSP'!E32</f>
        <v>0</v>
      </c>
      <c r="F32" s="78">
        <f>'Appui aux entreprises'!F32+'Formation - Emploi'!F32+'Equipements DSP'!F32+'Equipements hors DSP'!F32</f>
        <v>0</v>
      </c>
      <c r="G32" s="79">
        <f>'Appui aux entreprises'!G32+'Formation - Emploi'!G32+'Equipements DSP'!G32+'Equipements hors DSP'!G32</f>
        <v>0</v>
      </c>
    </row>
    <row r="33" spans="1:7" s="27" customFormat="1" ht="20.05" customHeight="1">
      <c r="A33" s="34"/>
      <c r="B33" s="133"/>
      <c r="C33" s="134"/>
      <c r="D33" s="134"/>
      <c r="E33" s="134"/>
      <c r="F33" s="134"/>
      <c r="G33" s="135"/>
    </row>
    <row r="34" spans="1:7" ht="20.05" customHeight="1" thickBot="1">
      <c r="A34" s="25" t="s">
        <v>18</v>
      </c>
      <c r="B34" s="65">
        <f>B24+B25+B27+B28+B29+B30+B32</f>
        <v>0</v>
      </c>
      <c r="C34" s="65">
        <f t="shared" ref="C34:G34" si="1">C24+C25+C27+C28+C29+C30+C32</f>
        <v>0</v>
      </c>
      <c r="D34" s="65">
        <f t="shared" si="1"/>
        <v>0</v>
      </c>
      <c r="E34" s="66">
        <f t="shared" si="1"/>
        <v>0</v>
      </c>
      <c r="F34" s="65">
        <f t="shared" si="1"/>
        <v>0</v>
      </c>
      <c r="G34" s="67">
        <f t="shared" si="1"/>
        <v>0</v>
      </c>
    </row>
    <row r="35" spans="1:7">
      <c r="B35" s="68"/>
      <c r="C35" s="68"/>
      <c r="D35" s="68"/>
      <c r="E35" s="68"/>
      <c r="F35" s="68"/>
      <c r="G35" s="68"/>
    </row>
    <row r="36" spans="1:7" ht="19.899999999999999" customHeight="1" thickBot="1">
      <c r="A36" s="25" t="s">
        <v>33</v>
      </c>
      <c r="B36" s="69">
        <f>B34-B18</f>
        <v>0</v>
      </c>
      <c r="C36" s="69">
        <f t="shared" ref="C36:G36" si="2">C34-C18</f>
        <v>0</v>
      </c>
      <c r="D36" s="69">
        <f t="shared" si="2"/>
        <v>0</v>
      </c>
      <c r="E36" s="69">
        <f t="shared" si="2"/>
        <v>0</v>
      </c>
      <c r="F36" s="69">
        <f t="shared" si="2"/>
        <v>0</v>
      </c>
      <c r="G36" s="69">
        <f t="shared" si="2"/>
        <v>0</v>
      </c>
    </row>
    <row r="37" spans="1:7">
      <c r="B37" s="1"/>
    </row>
    <row r="38" spans="1:7">
      <c r="B38" s="1"/>
    </row>
    <row r="39" spans="1:7">
      <c r="B39" s="1"/>
    </row>
    <row r="40" spans="1:7">
      <c r="B40" s="1"/>
    </row>
    <row r="41" spans="1:7">
      <c r="A41" s="2"/>
      <c r="B41" s="1"/>
    </row>
    <row r="42" spans="1:7">
      <c r="A42" s="1"/>
      <c r="B42" s="1"/>
    </row>
    <row r="43" spans="1:7">
      <c r="A43" s="1"/>
      <c r="B43" s="1"/>
    </row>
    <row r="44" spans="1:7">
      <c r="A44" s="1"/>
      <c r="B44" s="1"/>
    </row>
    <row r="45" spans="1:7">
      <c r="A45" s="1"/>
      <c r="B45" s="1"/>
    </row>
    <row r="46" spans="1:7">
      <c r="A46" s="1"/>
      <c r="B46" s="1"/>
    </row>
    <row r="47" spans="1:7">
      <c r="A47" s="1"/>
      <c r="B47" s="1"/>
    </row>
    <row r="48" spans="1:7">
      <c r="A48" s="1"/>
      <c r="B48" s="1"/>
    </row>
    <row r="49" spans="2:2">
      <c r="B49" s="1"/>
    </row>
  </sheetData>
  <sheetProtection algorithmName="SHA-512" hashValue="oCOrPxkFM90GBLIc9GIP+WZVR9Yk+PCgL8ycAnXo+bn7IoCEAZha2P9Jk7F0ygbXMftSUaIpzNcTxfTbJzNuoA==" saltValue="nfwV4HWDt1YIgWgBt7ZE5w==" spinCount="100000" sheet="1" objects="1" scenarios="1"/>
  <mergeCells count="10">
    <mergeCell ref="A5:G5"/>
    <mergeCell ref="B1:D1"/>
    <mergeCell ref="B2:D2"/>
    <mergeCell ref="B3:D3"/>
    <mergeCell ref="B4:D4"/>
    <mergeCell ref="B11:G11"/>
    <mergeCell ref="B9:G9"/>
    <mergeCell ref="B14:G14"/>
    <mergeCell ref="B33:G33"/>
    <mergeCell ref="B23:G23"/>
  </mergeCells>
  <phoneticPr fontId="21" type="noConversion"/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&amp;L&amp;"Times New Roman,Gras"&amp;9CCI France&amp;R&amp;"Times New Roman,Gras"&amp;9Février 2026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537E-7DFC-476B-963B-2DB2DE5CFC58}">
  <dimension ref="A1:B2"/>
  <sheetViews>
    <sheetView workbookViewId="0"/>
  </sheetViews>
  <sheetFormatPr baseColWidth="10" defaultRowHeight="13.15"/>
  <sheetData>
    <row r="1" spans="1:2">
      <c r="A1" s="9" t="s">
        <v>19</v>
      </c>
      <c r="B1" s="9" t="s">
        <v>20</v>
      </c>
    </row>
    <row r="2" spans="1:2">
      <c r="B2" s="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Appui aux entreprises</vt:lpstr>
      <vt:lpstr>Formation - Emploi</vt:lpstr>
      <vt:lpstr>Equipements DSP</vt:lpstr>
      <vt:lpstr>Equipements hors DSP</vt:lpstr>
      <vt:lpstr>Synthèse PPI</vt:lpstr>
      <vt:lpstr>Budget</vt:lpstr>
      <vt:lpstr>'Appui aux entreprises'!Zone_d_impression</vt:lpstr>
      <vt:lpstr>'Equipements DSP'!Zone_d_impression</vt:lpstr>
      <vt:lpstr>'Equipements hors DSP'!Zone_d_impression</vt:lpstr>
      <vt:lpstr>'Formation - Emploi'!Zone_d_impression</vt:lpstr>
      <vt:lpstr>'Synthèse PPI'!Zone_d_impression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Julie</dc:creator>
  <cp:lastModifiedBy>BOUKDOUR Sabah</cp:lastModifiedBy>
  <cp:lastPrinted>2026-03-10T15:17:03Z</cp:lastPrinted>
  <dcterms:created xsi:type="dcterms:W3CDTF">2024-04-04T08:57:32Z</dcterms:created>
  <dcterms:modified xsi:type="dcterms:W3CDTF">2026-03-10T15:17:07Z</dcterms:modified>
</cp:coreProperties>
</file>